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H20" i="168" l="1"/>
  <c r="H21" i="160"/>
  <c r="F20" i="168"/>
  <c r="H18" i="168"/>
  <c r="F18" i="168"/>
  <c r="J14" i="168"/>
  <c r="J12" i="168"/>
  <c r="F21" i="160"/>
  <c r="B4" i="168" l="1"/>
  <c r="E10" i="10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B1126" i="106" s="1"/>
  <c r="D1126" i="106"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E35" i="108" s="1"/>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G26" i="108"/>
  <c r="E27" i="108"/>
  <c r="G27" i="108"/>
  <c r="E28" i="108"/>
  <c r="F31" i="108"/>
  <c r="F36" i="108"/>
  <c r="F37" i="108"/>
  <c r="G28" i="108"/>
  <c r="E29" i="108"/>
  <c r="G29" i="108"/>
  <c r="E30"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H4" i="4" s="1"/>
  <c r="B2655" i="106" s="1"/>
  <c r="D2655" i="106" s="1"/>
  <c r="F109" i="5"/>
  <c r="F4" i="4" s="1"/>
  <c r="D109" i="5"/>
  <c r="B5356" i="106" s="1"/>
  <c r="D5356" i="106"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K16" i="11" l="1"/>
  <c r="B2055" i="106" s="1"/>
  <c r="D2055" i="106" s="1"/>
  <c r="F16" i="11"/>
  <c r="B2031" i="106" s="1"/>
  <c r="D2031" i="106" s="1"/>
  <c r="L5" i="11"/>
  <c r="B2056" i="106" s="1"/>
  <c r="D2056" i="106" s="1"/>
  <c r="F19" i="7"/>
  <c r="K323" i="29"/>
  <c r="K331" i="29" s="1"/>
  <c r="K223" i="29"/>
  <c r="G204" i="29"/>
  <c r="F28" i="108"/>
  <c r="E150" i="29"/>
  <c r="B1242" i="106" s="1"/>
  <c r="D1242" i="106" s="1"/>
  <c r="B1225" i="106"/>
  <c r="D1225" i="106" s="1"/>
  <c r="C150" i="29"/>
  <c r="B1226" i="106" s="1"/>
  <c r="D1226" i="106" s="1"/>
  <c r="K84" i="29"/>
  <c r="G35" i="108"/>
  <c r="D27" i="108"/>
  <c r="E15" i="145"/>
  <c r="G15" i="145" s="1"/>
  <c r="F26" i="108"/>
  <c r="F40" i="108" s="1"/>
  <c r="G42" i="108" s="1"/>
  <c r="F34" i="34"/>
  <c r="B5618" i="106"/>
  <c r="D5618" i="106" s="1"/>
  <c r="F173" i="5"/>
  <c r="B5260" i="106"/>
  <c r="D5260" i="106" s="1"/>
  <c r="F128" i="34"/>
  <c r="C173" i="5"/>
  <c r="B5223" i="106" s="1"/>
  <c r="D5223" i="106" s="1"/>
  <c r="K4" i="4"/>
  <c r="B6028" i="106"/>
  <c r="D6028" i="106" s="1"/>
  <c r="B5995" i="106"/>
  <c r="D5995" i="106" s="1"/>
  <c r="K275" i="5"/>
  <c r="B6023" i="106" s="1"/>
  <c r="D6023" i="106" s="1"/>
  <c r="B6025" i="106"/>
  <c r="D6025" i="106" s="1"/>
  <c r="G109" i="5"/>
  <c r="B6024" i="106" s="1"/>
  <c r="D6024" i="106" s="1"/>
  <c r="C109" i="5"/>
  <c r="C4" i="4" s="1"/>
  <c r="B2551" i="106" s="1"/>
  <c r="D2551" i="106" s="1"/>
  <c r="D4" i="4"/>
  <c r="B2564" i="106" s="1"/>
  <c r="D2564" i="106" s="1"/>
  <c r="J109" i="5"/>
  <c r="D14" i="7"/>
  <c r="B1770" i="106" s="1"/>
  <c r="D1770" i="106" s="1"/>
  <c r="B5588" i="106"/>
  <c r="D5588" i="106" s="1"/>
  <c r="B1746" i="106"/>
  <c r="D1746" i="106" s="1"/>
  <c r="E109" i="5"/>
  <c r="E4" i="4" s="1"/>
  <c r="B2630" i="106" s="1"/>
  <c r="D2630" i="106" s="1"/>
  <c r="D57" i="36"/>
  <c r="B171" i="106"/>
  <c r="D171" i="106" s="1"/>
  <c r="D53" i="36"/>
  <c r="B124" i="106"/>
  <c r="D124" i="106" s="1"/>
  <c r="D51" i="36"/>
  <c r="D60" i="36"/>
  <c r="D59" i="36"/>
  <c r="H29" i="118"/>
  <c r="K28" i="118" s="1"/>
  <c r="O27" i="118" s="1"/>
  <c r="O29" i="118" s="1"/>
  <c r="D11" i="37"/>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L16" i="11" l="1"/>
  <c r="B2061" i="106" s="1"/>
  <c r="D2061" i="106" s="1"/>
  <c r="B7207" i="106"/>
  <c r="D7207" i="106" s="1"/>
  <c r="J13" i="4"/>
  <c r="B7042" i="106" s="1"/>
  <c r="D7042" i="106" s="1"/>
  <c r="B1474" i="106"/>
  <c r="D1474" i="106" s="1"/>
  <c r="G12" i="4"/>
  <c r="B2607" i="106" s="1"/>
  <c r="D2607" i="106" s="1"/>
  <c r="F65" i="34"/>
  <c r="B1365" i="106"/>
  <c r="D1365" i="106" s="1"/>
  <c r="C114" i="29"/>
  <c r="B757" i="106" s="1"/>
  <c r="D757" i="106" s="1"/>
  <c r="F175" i="34"/>
  <c r="C6" i="4"/>
  <c r="B2553" i="106" s="1"/>
  <c r="D2553" i="106" s="1"/>
  <c r="B3569" i="106"/>
  <c r="D3569" i="106" s="1"/>
  <c r="K8" i="4"/>
  <c r="G4" i="4"/>
  <c r="B2603" i="106" s="1"/>
  <c r="D2603" i="106" s="1"/>
  <c r="B5121" i="106"/>
  <c r="D5121" i="106" s="1"/>
  <c r="J4" i="4"/>
  <c r="B6220" i="106" s="1"/>
  <c r="D6220" i="106" s="1"/>
  <c r="B6352" i="106"/>
  <c r="D6352" i="106" s="1"/>
  <c r="J275" i="5"/>
  <c r="D19" i="7"/>
  <c r="B1775" i="106" s="1"/>
  <c r="D1775" i="106" s="1"/>
  <c r="B5527" i="106"/>
  <c r="D552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K10" i="4"/>
  <c r="B4130" i="106" s="1"/>
  <c r="D4130" i="106" s="1"/>
  <c r="B3571" i="106"/>
  <c r="D357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<sst xmlns="http://schemas.openxmlformats.org/spreadsheetml/2006/main" count="5119" uniqueCount="2148">
  <si>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</si>
  <si>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</si>
  <si>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</si>
  <si>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</si>
  <si>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</si>
  <si>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</si>
  <si>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</si>
  <si>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</si>
  <si>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</si>
  <si>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</si>
  <si>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</si>
  <si>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</si>
  <si>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</si>
  <si>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</si>
  <si>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</si>
  <si>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</si>
  <si>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</si>
  <si>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</si>
  <si>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</si>
  <si>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</si>
  <si>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</si>
  <si>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</si>
  <si>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</si>
  <si>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</si>
  <si>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</si>
  <si>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</si>
  <si>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</si>
  <si>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</si>
  <si>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</si>
  <si>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</si>
  <si>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</si>
  <si>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</si>
  <si>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</si>
  <si>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</si>
  <si>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</si>
  <si>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</si>
  <si>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</si>
  <si>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</si>
  <si>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</si>
  <si>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</si>
  <si>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</si>
  <si>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</si>
  <si>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</si>
  <si>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</si>
  <si>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</si>
  <si>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</si>
  <si>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</si>
  <si>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</si>
  <si>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</si>
  <si>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</si>
  <si>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</si>
  <si>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</si>
  <si>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</si>
  <si>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</si>
  <si>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</si>
  <si>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</si>
  <si>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</si>
  <si>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</si>
  <si>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</si>
  <si>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</si>
  <si>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</si>
  <si>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</si>
  <si>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</si>
  <si>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</si>
  <si>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</si>
  <si>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</si>
  <si>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</si>
  <si>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</si>
  <si>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</si>
  <si>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</si>
  <si>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</si>
  <si>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</si>
  <si>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</si>
  <si>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</si>
  <si>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</si>
  <si>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</si>
  <si>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</si>
  <si>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</si>
  <si>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</si>
  <si>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</si>
  <si>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</si>
  <si>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</si>
  <si>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</si>
  <si>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</si>
  <si>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</si>
  <si>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</si>
  <si>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</si>
  <si>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</si>
  <si>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</si>
  <si>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</si>
  <si>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</si>
  <si>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</si>
  <si>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</si>
  <si>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</si>
  <si>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</si>
  <si>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</si>
  <si>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</si>
  <si>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</si>
  <si>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</si>
  <si>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</si>
  <si>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</si>
  <si>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</si>
  <si>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</si>
  <si>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</si>
  <si>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</si>
  <si>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</si>
  <si>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</si>
  <si>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</si>
  <si>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</si>
  <si>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</si>
  <si>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</si>
  <si>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</si>
  <si>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</si>
  <si>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</si>
  <si>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</si>
  <si>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</si>
  <si>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</si>
  <si>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</si>
  <si>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</si>
  <si>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</si>
  <si>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</si>
  <si>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</si>
  <si>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</si>
  <si>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</si>
  <si>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</si>
  <si>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</si>
  <si>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</si>
  <si>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</si>
  <si>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</si>
  <si>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</si>
  <si>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</si>
  <si>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</si>
  <si>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</si>
  <si>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</si>
  <si>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</si>
  <si>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</si>
  <si>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</si>
  <si>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</si>
  <si>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</si>
  <si>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</si>
  <si>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</si>
  <si>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</si>
  <si>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</si>
  <si>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</si>
  <si>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</si>
  <si>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</si>
  <si>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</si>
  <si>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</si>
  <si>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</si>
  <si>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</si>
  <si>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</si>
  <si>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</si>
  <si>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</si>
  <si>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</si>
  <si>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</si>
  <si>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</si>
  <si>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</si>
  <si>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</si>
  <si>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</si>
  <si>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</si>
  <si>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</si>
  <si>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</si>
  <si>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</si>
  <si>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</si>
  <si>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</si>
  <si>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</si>
  <si>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</si>
  <si>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</si>
  <si>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</si>
  <si>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</si>
  <si>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</si>
  <si>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</si>
  <si>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</si>
  <si>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</si>
  <si>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</si>
  <si>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</si>
  <si>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</si>
  <si>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</si>
  <si>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</si>
  <si>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</si>
  <si>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</si>
  <si>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</si>
  <si>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</si>
  <si>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</si>
  <si>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</si>
  <si>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</si>
  <si>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</si>
  <si>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</si>
  <si>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</si>
  <si>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</si>
  <si>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</si>
  <si>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</si>
  <si>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</si>
  <si>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</si>
  <si>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</si>
  <si>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</si>
  <si>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</si>
  <si>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</si>
  <si>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</si>
  <si>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</si>
  <si>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</si>
  <si>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</si>
  <si>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</si>
  <si>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</si>
  <si>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</si>
  <si>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</si>
  <si>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</si>
  <si>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</si>
  <si>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</si>
  <si>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</si>
  <si>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</si>
  <si>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</si>
  <si>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</si>
  <si>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</si>
  <si>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</si>
  <si>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</si>
  <si>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</si>
  <si>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</si>
  <si>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</si>
  <si>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</si>
  <si>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</si>
  <si>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</si>
  <si>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</si>
  <si>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</si>
  <si>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</si>
  <si>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</si>
  <si>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</si>
  <si>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</si>
  <si>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</si>
  <si>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</si>
  <si>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</si>
  <si>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</si>
  <si>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</si>
  <si>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</si>
  <si>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</si>
  <si>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</si>
  <si>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</si>
  <si>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</si>
  <si>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</si>
  <si>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</si>
  <si>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</si>
  <si>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</si>
  <si>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</si>
  <si>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</si>
  <si>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</si>
  <si>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</si>
  <si>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</si>
  <si>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</si>
  <si>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</si>
  <si>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</si>
  <si>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</si>
  <si>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</si>
  <si>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</si>
  <si>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</si>
  <si>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</si>
  <si>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</si>
  <si>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</si>
  <si>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</si>
  <si>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</si>
  <si>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</si>
  <si>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</si>
  <si>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</si>
  <si>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</si>
  <si>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</si>
  <si>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</si>
  <si>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</si>
  <si>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</si>
  <si>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</si>
  <si>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</si>
  <si>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</si>
  <si>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</si>
  <si>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</si>
  <si>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</si>
  <si>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</si>
  <si>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</si>
  <si>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</si>
  <si>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</si>
  <si>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</si>
  <si>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</si>
  <si>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</si>
  <si>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</si>
  <si>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</si>
  <si>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</si>
  <si>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</si>
  <si>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</si>
  <si>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</si>
  <si>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</si>
  <si>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</si>
  <si>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</si>
  <si>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</si>
  <si>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</si>
  <si>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</si>
  <si>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</si>
  <si>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</si>
  <si>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</si>
  <si>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</si>
  <si>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</si>
  <si>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</si>
  <si>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</si>
  <si>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</si>
  <si>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</si>
  <si>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</si>
  <si>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</si>
  <si>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</si>
  <si>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</si>
  <si>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</si>
  <si>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</si>
  <si>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</si>
  <si>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</si>
  <si>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</si>
  <si>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</si>
  <si>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</si>
  <si>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</si>
  <si>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</si>
  <si>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</si>
  <si>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</si>
  <si>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</si>
  <si>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</si>
  <si>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</si>
  <si>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</si>
  <si>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</si>
  <si>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</si>
  <si>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</si>
  <si>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</si>
  <si>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</si>
  <si>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</si>
  <si>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</si>
  <si>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</si>
  <si>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</si>
  <si>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</si>
  <si>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</si>
  <si>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</si>
  <si>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</si>
  <si>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</si>
  <si>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</si>
  <si>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</si>
  <si>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</si>
  <si>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</si>
  <si>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</si>
  <si>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</si>
  <si>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</si>
  <si>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</si>
  <si>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</si>
  <si>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</si>
  <si>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</si>
  <si>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</si>
  <si>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</si>
  <si>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</si>
  <si>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</si>
  <si>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</si>
  <si>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</si>
  <si>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</si>
  <si>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</si>
  <si>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</si>
  <si>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</si>
  <si>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</si>
  <si>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</si>
  <si>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</si>
  <si>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</si>
  <si>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</si>
  <si>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</si>
  <si>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</si>
  <si>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</si>
  <si>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</si>
  <si>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</si>
  <si>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</si>
  <si>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</si>
  <si>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</si>
  <si>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</si>
  <si>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</si>
  <si>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</si>
  <si>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</si>
  <si>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</si>
  <si>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</si>
  <si>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</si>
  <si>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</si>
  <si>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</si>
  <si>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</si>
  <si>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</si>
  <si>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</si>
  <si>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</si>
  <si>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</si>
  <si>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</si>
  <si>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</si>
  <si>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</si>
  <si>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</si>
  <si>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</si>
  <si>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</si>
  <si>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</si>
  <si>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</si>
  <si>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</si>
  <si>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</si>
  <si>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</si>
  <si>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</si>
  <si>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</si>
  <si>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</si>
  <si>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</si>
  <si>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</si>
  <si>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</si>
  <si>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</si>
  <si>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</si>
  <si>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</si>
  <si>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</si>
  <si>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</si>
  <si>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</si>
  <si>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</si>
  <si>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</si>
  <si>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</si>
  <si>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</si>
  <si>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</si>
  <si>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</si>
  <si>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</si>
  <si>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</si>
  <si>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</si>
  <si>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</si>
  <si>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</si>
  <si>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</si>
  <si>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</si>
  <si>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</si>
  <si>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</si>
  <si>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</si>
  <si>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</si>
  <si>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</si>
  <si>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</si>
  <si>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</si>
  <si>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</si>
  <si>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</si>
  <si>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</si>
  <si>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</si>
  <si>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</si>
  <si>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</si>
  <si>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</si>
  <si>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</si>
  <si>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</si>
  <si>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</si>
  <si>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</si>
  <si>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</si>
  <si>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</si>
  <si>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</si>
  <si>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</si>
  <si>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</si>
  <si>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</si>
  <si>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</si>
  <si>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</si>
  <si>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</si>
  <si>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</si>
  <si>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</si>
  <si>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</si>
  <si>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</si>
  <si>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</si>
  <si>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</si>
  <si>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</si>
  <si>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</si>
  <si>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</si>
  <si>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</si>
  <si>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</si>
  <si>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</si>
  <si>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</si>
  <si>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</si>
  <si>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</si>
  <si>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</si>
  <si>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</si>
  <si>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</si>
  <si>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</si>
  <si>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</si>
  <si>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</si>
  <si>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</si>
  <si>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</si>
  <si>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</si>
  <si>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</si>
  <si>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</si>
  <si>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</si>
  <si>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</si>
  <si>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</si>
  <si>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</si>
  <si>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</si>
  <si>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</si>
  <si>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</si>
  <si>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</si>
  <si>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</si>
  <si>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</si>
  <si>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</si>
  <si>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</si>
  <si>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</si>
  <si>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</si>
  <si>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</si>
  <si>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</si>
  <si>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</si>
  <si>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</si>
  <si>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</si>
  <si>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</si>
  <si>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</si>
  <si>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</si>
  <si>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</si>
  <si>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</si>
  <si>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</si>
  <si>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</si>
  <si>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</si>
  <si>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</si>
  <si>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</si>
  <si>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</si>
  <si>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</si>
  <si>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</si>
  <si>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</si>
  <si>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</si>
  <si>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</si>
  <si>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</si>
  <si>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</si>
  <si>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</si>
  <si>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</si>
  <si>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</si>
  <si>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</si>
  <si>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</si>
  <si>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</si>
  <si>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</si>
  <si>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</si>
  <si>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</si>
  <si>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</si>
  <si>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</si>
  <si>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</si>
  <si>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</si>
  <si>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</si>
  <si>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</si>
  <si>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</si>
  <si>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</si>
  <si>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</si>
  <si>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</si>
  <si>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</si>
  <si>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</si>
  <si>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</si>
  <si>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</si>
  <si>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</si>
  <si>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</si>
  <si>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</si>
  <si>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</si>
  <si>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</si>
  <si>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</si>
  <si>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</si>
  <si>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</si>
  <si>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</si>
  <si>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</si>
  <si>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</si>
  <si>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</si>
  <si>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</si>
  <si>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</si>
  <si>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</si>
  <si>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</si>
  <si>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</si>
  <si>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</si>
  <si>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</si>
  <si>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</si>
  <si>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</si>
  <si>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</si>
  <si>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</si>
  <si>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</si>
  <si>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</si>
  <si>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</si>
  <si>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</si>
  <si>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</si>
  <si>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</si>
  <si>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</si>
  <si>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</si>
  <si>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</si>
  <si>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</si>
  <si>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</si>
  <si>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</si>
  <si>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</si>
  <si>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</si>
  <si>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</si>
  <si>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</si>
  <si>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</si>
  <si>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</si>
  <si>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</si>
  <si>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</si>
  <si>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</si>
  <si>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</si>
  <si>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</si>
  <si>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</si>
  <si>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</si>
  <si>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</si>
  <si>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</si>
  <si>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</si>
  <si>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</si>
  <si>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</si>
  <si>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</si>
  <si>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</si>
  <si>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</si>
  <si>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</si>
  <si>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</si>
  <si>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</si>
  <si>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</si>
  <si>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</si>
  <si>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</si>
  <si>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</si>
  <si>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</si>
  <si>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</si>
  <si>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</si>
  <si>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</si>
  <si>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</si>
  <si>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</si>
  <si>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</si>
  <si>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</si>
  <si>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</si>
  <si>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</si>
  <si>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</si>
  <si>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</si>
  <si>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</si>
  <si>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</si>
  <si>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</si>
  <si>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</si>
  <si>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</si>
  <si>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</si>
  <si>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</si>
  <si>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</si>
  <si>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</si>
  <si>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</si>
  <si>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</si>
  <si>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</si>
  <si>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</si>
  <si>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</si>
  <si>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</si>
  <si>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</si>
  <si>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</si>
  <si>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</si>
  <si>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</si>
  <si>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</si>
  <si>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</si>
  <si>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</si>
  <si>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</si>
  <si>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</si>
  <si>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</si>
  <si>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</si>
  <si>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</si>
  <si>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</si>
  <si>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</si>
  <si>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</si>
  <si>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</si>
  <si>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</si>
  <si>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</si>
  <si>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</si>
  <si>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</si>
  <si>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</si>
  <si>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</si>
  <si>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</si>
  <si>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</si>
  <si>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</si>
  <si>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</si>
  <si>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</si>
  <si>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</si>
  <si>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</si>
  <si>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</si>
  <si>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</si>
  <si>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</si>
  <si>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</si>
  <si>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</si>
  <si>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</si>
  <si>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</si>
  <si>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</si>
  <si>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</si>
  <si>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</si>
  <si>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</si>
  <si>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</si>
  <si>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</si>
  <si>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</si>
  <si>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</si>
  <si>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</si>
  <si>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</si>
  <si>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</si>
  <si>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</si>
  <si>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</si>
  <si>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</si>
  <si>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</si>
  <si>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</si>
  <si>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</si>
  <si>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</si>
  <si>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</si>
  <si>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</si>
  <si>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</si>
  <si>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</si>
  <si>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</si>
  <si>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</si>
  <si>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</si>
  <si>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</si>
  <si>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</si>
  <si>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</si>
  <si>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</si>
  <si>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</si>
  <si>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</si>
  <si>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</si>
  <si>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</si>
  <si>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</si>
  <si>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</si>
  <si>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</si>
  <si>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</si>
  <si>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</si>
  <si>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</si>
  <si>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</si>
  <si>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</si>
  <si>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</si>
  <si>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</si>
  <si>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</si>
  <si>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</si>
  <si>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</si>
  <si>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</si>
  <si>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</si>
  <si>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</si>
  <si>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</si>
  <si>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</si>
  <si>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</si>
  <si>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</si>
  <si>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</si>
  <si>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</si>
  <si>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</si>
  <si>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</si>
  <si>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</si>
  <si>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</si>
  <si>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</si>
  <si>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</si>
  <si>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</si>
  <si>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</si>
  <si>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</si>
  <si>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</si>
  <si>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</si>
  <si>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</si>
  <si>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</si>
  <si>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</si>
  <si>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</si>
  <si>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</si>
  <si>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</si>
  <si>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</si>
  <si>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</si>
  <si>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</si>
  <si>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</si>
  <si>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</si>
  <si>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</si>
  <si>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</si>
  <si>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</si>
  <si>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</si>
  <si>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</si>
  <si>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</si>
  <si>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</si>
  <si>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</si>
  <si>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</si>
  <si>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</si>
  <si>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</si>
  <si>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</si>
  <si>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</si>
  <si>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</si>
  <si>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</si>
  <si>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</si>
  <si>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</si>
  <si>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</si>
  <si>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</si>
  <si>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</si>
  <si>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</si>
  <si>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</si>
  <si>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</si>
  <si>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</si>
  <si>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</si>
  <si>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</si>
  <si>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</si>
  <si>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</si>
  <si>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</si>
  <si>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</si>
  <si>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</si>
  <si>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</si>
  <si>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</si>
  <si>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</si>
  <si>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</si>
  <si>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</si>
  <si>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</si>
  <si>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</si>
  <si>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</si>
  <si>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</si>
  <si>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</si>
  <si>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</si>
  <si>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</si>
  <si>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</si>
  <si>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</si>
  <si>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</si>
  <si>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</si>
  <si>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</si>
  <si>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</si>
  <si>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</si>
  <si>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</si>
  <si>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</si>
  <si>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</si>
  <si>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</si>
  <si>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</si>
  <si>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</si>
  <si>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</si>
  <si>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</si>
  <si>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</si>
  <si>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</si>
  <si>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</si>
  <si>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</si>
  <si>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</si>
  <si>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</si>
  <si>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</si>
  <si>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</si>
  <si>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</si>
  <si>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</si>
  <si>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</si>
  <si>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</si>
  <si>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</si>
  <si>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</si>
  <si>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</si>
  <si>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</si>
  <si>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</si>
  <si>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</si>
  <si>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</si>
  <si>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</si>
  <si>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</si>
  <si>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</si>
  <si>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</si>
  <si>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</si>
  <si>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</si>
  <si>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</si>
  <si>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</si>
  <si>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</si>
  <si>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</si>
  <si>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</si>
  <si>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</si>
  <si>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</si>
  <si>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</si>
  <si>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</si>
  <si>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</si>
  <si>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</si>
  <si>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</si>
  <si>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</si>
  <si>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</si>
  <si>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</si>
  <si>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</si>
  <si>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</si>
  <si>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</si>
  <si>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</si>
  <si>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</si>
  <si>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</si>
  <si>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</si>
  <si>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</si>
  <si>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</si>
  <si>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</si>
  <si>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</si>
  <si>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</si>
  <si>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</si>
  <si>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</si>
  <si>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</si>
  <si>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</si>
  <si>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</si>
  <si>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</si>
  <si>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</si>
  <si>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</si>
  <si>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</si>
  <si>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</si>
  <si>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</si>
  <si>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</si>
  <si>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</si>
  <si>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</si>
  <si>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</si>
  <si>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</si>
  <si>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</si>
  <si>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</si>
  <si>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</si>
  <si>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</si>
  <si>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</si>
  <si>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</si>
  <si>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</si>
  <si>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</si>
  <si>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</si>
  <si>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</si>
  <si>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</si>
  <si>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</si>
  <si>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</si>
  <si>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</si>
  <si>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</si>
  <si>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</si>
  <si>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</si>
  <si>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</si>
  <si>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</si>
  <si>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</si>
  <si>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</si>
  <si>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</si>
  <si>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</si>
  <si>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</si>
  <si>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</si>
  <si>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</si>
  <si>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</si>
  <si>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</si>
  <si>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</si>
  <si>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</si>
  <si>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</si>
  <si>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</si>
  <si>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</si>
  <si>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</si>
  <si>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</si>
  <si>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</si>
  <si>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</si>
  <si>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</si>
  <si>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</si>
  <si>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</si>
  <si>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</si>
  <si>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</si>
  <si>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</si>
  <si>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</si>
  <si>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</si>
  <si>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</si>
  <si>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</si>
  <si>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</si>
  <si>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</si>
  <si>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</si>
  <si>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</si>
  <si>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</si>
  <si>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</si>
  <si>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</si>
  <si>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</si>
  <si>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</si>
  <si>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</si>
  <si>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</si>
  <si>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</si>
  <si>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</si>
  <si>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</si>
  <si>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</si>
  <si>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</si>
  <si>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</si>
  <si>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</si>
  <si>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</si>
  <si>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</si>
  <si>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</si>
  <si>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</si>
  <si>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</si>
  <si>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</si>
  <si>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</si>
  <si>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</si>
  <si>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</si>
  <si>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</si>
  <si>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</si>
  <si>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</si>
  <si>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</si>
  <si>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</si>
  <si>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</si>
  <si>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</si>
  <si>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</si>
  <si>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</si>
  <si>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</si>
  <si>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</si>
  <si>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</si>
  <si>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</si>
  <si>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</si>
  <si>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</si>
  <si>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</si>
  <si>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</si>
  <si>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</si>
  <si>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</si>
  <si>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</si>
  <si>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</si>
  <si>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</si>
  <si>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</si>
  <si>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</si>
  <si>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</si>
  <si>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</si>
  <si>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</si>
  <si>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</si>
  <si>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</si>
  <si>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</si>
  <si>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</si>
  <si>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</si>
  <si>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</si>
  <si>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</si>
  <si>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</si>
  <si>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</si>
  <si>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</si>
  <si>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</si>
  <si>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</si>
  <si>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</si>
  <si>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</si>
  <si>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</si>
  <si>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</si>
  <si>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</si>
  <si>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</si>
  <si>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</si>
  <si>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</si>
  <si>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</si>
  <si>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</si>
  <si>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</si>
  <si>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</si>
  <si>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</si>
  <si>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</si>
  <si>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</si>
  <si>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</si>
  <si>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</si>
  <si>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</si>
  <si>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</si>
  <si>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</si>
  <si>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</si>
  <si>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</si>
  <si>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</si>
  <si>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</si>
  <si>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</si>
  <si>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</si>
  <si>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</si>
  <si>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</si>
  <si>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</si>
  <si>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</si>
  <si>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</si>
  <si>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</si>
  <si>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</si>
  <si>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</si>
  <si>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</si>
  <si>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</si>
  <si>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</si>
  <si>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</si>
  <si>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</si>
  <si>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</si>
  <si>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</si>
  <si>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</si>
  <si>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</si>
  <si>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</si>
  <si>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</si>
  <si>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</si>
  <si>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</si>
  <si>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</si>
  <si>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</si>
  <si>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</si>
  <si>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</si>
  <si>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</si>
  <si>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</si>
  <si>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</si>
  <si>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</si>
  <si>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</si>
  <si>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</si>
  <si>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</si>
  <si>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</si>
  <si>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</si>
  <si>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</si>
  <si>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</si>
  <si>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</si>
  <si>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</si>
  <si>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</si>
  <si>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</si>
  <si>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</si>
  <si>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</si>
  <si>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</si>
  <si>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</si>
  <si>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</si>
  <si>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</si>
  <si>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</si>
  <si>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</si>
  <si>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</si>
  <si>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</si>
  <si>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</si>
  <si>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</si>
  <si>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</si>
  <si>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</si>
  <si>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</si>
  <si>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</si>
  <si>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</si>
  <si>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</si>
  <si>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</si>
  <si>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</si>
  <si>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</si>
  <si>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</si>
  <si>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</si>
  <si>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</si>
  <si>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</si>
  <si>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</si>
  <si>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</si>
  <si>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</si>
  <si>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</si>
  <si>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</si>
  <si>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</si>
  <si>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</si>
  <si>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</si>
  <si>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</si>
  <si>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</si>
  <si>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</si>
  <si>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</si>
  <si>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</si>
  <si>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</si>
  <si>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</si>
  <si>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</si>
  <si>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</si>
  <si>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</si>
  <si>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</si>
  <si>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</si>
  <si>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</si>
  <si>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</si>
  <si>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</si>
  <si>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</si>
  <si>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</si>
  <si>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</si>
  <si>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</si>
  <si>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</si>
  <si>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</si>
  <si>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</si>
  <si>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</si>
  <si>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</si>
  <si>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</si>
  <si>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</si>
  <si>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</si>
  <si>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</si>
  <si>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</si>
  <si>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</si>
  <si>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</si>
  <si>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</si>
  <si>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</si>
  <si>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</si>
  <si>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</si>
  <si>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</si>
  <si>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</si>
  <si>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</si>
  <si>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</si>
  <si>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</si>
  <si>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</si>
  <si>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</si>
  <si>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</si>
  <si>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</si>
  <si>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</si>
  <si>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</si>
  <si>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</si>
  <si>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</si>
  <si>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</si>
  <si>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</si>
  <si>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</si>
  <si>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</si>
  <si>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</si>
  <si>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</si>
  <si>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</si>
  <si>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</si>
  <si>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</si>
  <si>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</si>
  <si>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</si>
  <si>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</si>
  <si>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</si>
  <si>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</si>
  <si>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</si>
  <si>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</si>
  <si>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</si>
  <si>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</si>
  <si>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</si>
  <si>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</si>
  <si>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</si>
  <si>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</si>
  <si>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</si>
  <si>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</si>
  <si>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</si>
  <si>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</si>
  <si>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</si>
  <si>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</si>
  <si>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</si>
  <si>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</si>
  <si>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</si>
  <si>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</si>
  <si>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</si>
  <si>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</si>
  <si>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</si>
  <si>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</si>
  <si>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</si>
  <si>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</si>
  <si>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</si>
  <si>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</si>
  <si>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</si>
  <si>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</si>
  <si>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</si>
  <si>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</si>
  <si>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</si>
  <si>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</si>
  <si>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</si>
  <si>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</si>
  <si>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</si>
  <si>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</si>
  <si>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</si>
  <si>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</si>
  <si>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</si>
  <si>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</si>
  <si>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</si>
  <si>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</si>
  <si>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</si>
  <si>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</si>
  <si>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</si>
  <si>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</si>
  <si>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</si>
  <si>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</si>
  <si>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</si>
  <si>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</si>
  <si>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</si>
  <si>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</si>
  <si>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</si>
  <si>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</si>
  <si>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</si>
  <si>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</si>
  <si>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</si>
  <si>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</si>
  <si>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</si>
  <si>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</si>
  <si>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</si>
  <si>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</si>
  <si>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</si>
  <si>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</si>
  <si>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</si>
  <si>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</si>
  <si>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</si>
  <si>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</si>
  <si>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</si>
  <si>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</si>
  <si>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</si>
  <si>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</si>
  <si>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</si>
  <si>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</si>
  <si>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</si>
  <si>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</si>
  <si>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</si>
  <si>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</si>
  <si>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</si>
  <si>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</si>
  <si>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</si>
  <si>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</si>
  <si>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</si>
  <si>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</si>
  <si>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</si>
  <si>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</si>
  <si>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</si>
  <si>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</si>
  <si>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</si>
  <si>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</si>
  <si>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</si>
  <si>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</si>
  <si>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</si>
  <si>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</si>
  <si>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</si>
  <si>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</si>
  <si>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</si>
  <si>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</si>
  <si>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</si>
  <si>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</si>
  <si>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</si>
  <si>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</si>
  <si>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</si>
  <si>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</si>
  <si>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</si>
  <si>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</si>
  <si>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</si>
  <si>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</si>
  <si>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</si>
  <si>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</si>
  <si>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</si>
  <si>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</si>
  <si>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</si>
  <si>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</si>
  <si>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</si>
  <si>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</si>
  <si>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</si>
  <si>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</si>
  <si>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</si>
  <si>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</si>
  <si>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</si>
  <si>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</si>
  <si>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</si>
  <si>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</si>
  <si>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</si>
  <si>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</si>
  <si>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</si>
  <si>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</si>
  <si>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</si>
  <si>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</si>
  <si>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</si>
  <si>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</si>
  <si>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</si>
  <si>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</si>
  <si>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</si>
  <si>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</si>
  <si>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</si>
  <si>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</si>
  <si>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</si>
  <si>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</si>
  <si>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</si>
  <si>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</si>
  <si>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</si>
  <si>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</si>
  <si>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</si>
  <si>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</si>
  <si>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</si>
  <si>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</si>
  <si>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</si>
  <si>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</si>
  <si>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</si>
  <si>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</si>
  <si>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</si>
  <si>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</si>
  <si>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</si>
  <si>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</si>
  <si>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</si>
  <si>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</si>
  <si>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</si>
  <si>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</si>
  <si>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</si>
  <si>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</si>
  <si>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</si>
  <si>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</si>
  <si>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</si>
  <si>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</si>
  <si>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</si>
  <si>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</si>
  <si>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</si>
  <si>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</si>
  <si>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</si>
  <si>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</si>
  <si>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</si>
  <si>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</si>
  <si>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</si>
  <si>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</si>
  <si>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</si>
  <si>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</si>
  <si>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</si>
  <si>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</si>
  <si>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</si>
  <si>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</si>
  <si>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</si>
  <si>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</si>
  <si>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</si>
  <si>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</si>
  <si>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</si>
  <si>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</si>
  <si>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</si>
  <si>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</si>
  <si>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</si>
  <si>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</si>
  <si>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</si>
  <si>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</si>
  <si>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</si>
  <si>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</si>
  <si>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</si>
  <si>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</si>
  <si>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</si>
  <si>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</si>
  <si>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</si>
  <si>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</si>
  <si>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</si>
  <si>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</si>
  <si>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</si>
  <si>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</si>
  <si>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</si>
  <si>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</si>
  <si>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</si>
  <si>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</si>
  <si>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</si>
  <si>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</si>
  <si>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</si>
  <si>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</si>
  <si>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</si>
  <si>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</si>
  <si>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</si>
  <si>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</si>
  <si>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</si>
  <si>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</si>
  <si>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</si>
  <si>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</si>
  <si>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</si>
  <si>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</si>
  <si>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</si>
  <si>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</si>
  <si>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</si>
  <si>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</si>
  <si>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</si>
  <si>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</si>
  <si>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</si>
  <si>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</si>
  <si>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</si>
  <si>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</si>
  <si>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</si>
  <si>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</si>
  <si>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</si>
  <si>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</si>
  <si>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</si>
  <si>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</si>
  <si>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</si>
  <si>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</si>
  <si>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</si>
  <si>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</si>
  <si>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</si>
  <si>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</si>
  <si>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</si>
  <si>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</si>
  <si>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</si>
  <si>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</si>
  <si>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</si>
  <si>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</si>
  <si>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</si>
  <si>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</si>
  <si>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</si>
  <si>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</si>
  <si>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</si>
  <si>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</si>
  <si>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</si>
  <si>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</si>
  <si>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</si>
  <si>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</si>
  <si>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</si>
  <si>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</si>
  <si>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</si>
  <si>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</si>
  <si>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</si>
  <si>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</si>
  <si>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</si>
  <si>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</si>
  <si>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</si>
  <si>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</si>
  <si>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</si>
  <si>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</si>
  <si>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</si>
  <si>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</si>
  <si>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</si>
  <si>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</si>
  <si>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</si>
  <si>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</si>
  <si>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</si>
  <si>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</si>
  <si>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</si>
  <si>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</si>
  <si>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</si>
  <si>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</si>
  <si>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</si>
  <si>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</si>
  <si>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</si>
  <si>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</si>
  <si>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</si>
  <si>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</si>
  <si>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</si>
  <si>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</si>
  <si>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</si>
  <si>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</si>
  <si>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</si>
  <si>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</si>
  <si>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</si>
  <si>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</si>
  <si>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</si>
  <si>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</si>
  <si>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</si>
  <si>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</si>
  <si>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</si>
  <si>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</si>
  <si>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</si>
  <si>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</si>
  <si>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</si>
  <si>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</si>
  <si>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</si>
  <si>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</si>
  <si>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</si>
  <si>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</si>
  <si>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</si>
  <si>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</si>
  <si>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</si>
  <si>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</si>
  <si>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</si>
  <si>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</si>
  <si>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</si>
  <si>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</si>
  <si>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</si>
  <si>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</si>
  <si>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</si>
  <si>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</si>
  <si>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</si>
  <si>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</si>
  <si>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</si>
  <si>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</si>
  <si>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</si>
  <si>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</si>
  <si>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</si>
  <si>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</si>
  <si>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</si>
  <si>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</si>
  <si>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</si>
  <si>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</si>
  <si>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</si>
  <si>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</si>
  <si>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</si>
  <si>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</si>
  <si>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</si>
  <si>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</si>
  <si>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</si>
  <si>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</si>
  <si>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</si>
  <si>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</si>
  <si>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</si>
  <si>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</si>
  <si>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</si>
  <si>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</si>
  <si>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</si>
  <si>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</si>
  <si>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</si>
  <si>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</si>
  <si>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</si>
  <si>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</si>
  <si>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</si>
  <si>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</si>
  <si>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</si>
  <si>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</si>
  <si>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</si>
  <si>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</si>
  <si>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</si>
  <si>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</si>
  <si>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</si>
  <si>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</si>
  <si>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</si>
  <si>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</si>
  <si>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</si>
  <si>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</si>
  <si>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</si>
  <si>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</si>
  <si>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</si>
  <si>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</si>
  <si>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</si>
  <si>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</si>
  <si>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</si>
  <si>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</si>
  <si>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</si>
  <si>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</si>
  <si>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</si>
  <si>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</si>
  <si>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</si>
  <si>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</si>
  <si>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</si>
  <si>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</si>
  <si>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</si>
  <si>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</si>
  <si>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</si>
  <si>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</si>
  <si>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</si>
  <si>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</si>
  <si>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</si>
  <si>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</si>
  <si>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</si>
  <si>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</si>
  <si>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</si>
  <si>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</si>
  <si>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</si>
  <si>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</si>
  <si>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</si>
  <si>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</si>
  <si>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</si>
  <si>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</si>
  <si>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</si>
  <si>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</si>
  <si>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</si>
  <si>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</si>
  <si>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</si>
  <si>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</si>
  <si>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</si>
  <si>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</si>
  <si>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</si>
  <si>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</si>
  <si>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</si>
  <si>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</si>
  <si>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</si>
  <si>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</si>
  <si>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</si>
  <si>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</si>
  <si>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</si>
  <si>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</si>
  <si>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</si>
  <si>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</si>
  <si>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</si>
  <si>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</si>
  <si>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</si>
  <si>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</si>
  <si>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</si>
  <si>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</si>
  <si>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</si>
  <si>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</si>
  <si>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</si>
  <si>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</si>
  <si>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</si>
  <si>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</si>
  <si>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</si>
  <si>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</si>
  <si>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</si>
  <si>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</si>
  <si>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</si>
  <si>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</si>
  <si>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</si>
  <si>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</si>
  <si>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</si>
  <si>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</si>
  <si>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</si>
  <si>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</si>
  <si>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</si>
  <si>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</si>
  <si>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</si>
  <si>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</si>
  <si>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</si>
  <si>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</si>
  <si>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</si>
  <si>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</si>
  <si>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</si>
  <si>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</si>
  <si>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</si>
  <si>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</si>
  <si>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</si>
  <si>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</si>
  <si>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</si>
  <si>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</si>
  <si>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</si>
  <si>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</si>
  <si>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</si>
  <si>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</si>
  <si>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</si>
  <si>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</si>
  <si>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</si>
  <si>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</si>
  <si>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</si>
  <si>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</si>
  <si>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</si>
  <si>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</si>
  <si>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</si>
  <si>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</si>
  <si>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</si>
  <si>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</si>
  <si>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</si>
  <si>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</si>
  <si>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</si>
  <si>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</si>
  <si>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</si>
  <si>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</si>
  <si>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</si>
  <si>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</si>
  <si>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</si>
  <si>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</si>
  <si>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</si>
  <si>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</si>
  <si>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</si>
  <si>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</si>
  <si>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</si>
  <si>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</si>
  <si>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</si>
  <si>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</si>
  <si>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</si>
  <si>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</si>
  <si>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</si>
  <si>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</si>
  <si>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</si>
  <si>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</si>
  <si>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</si>
  <si>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</si>
  <si>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</si>
  <si>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</si>
  <si>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</si>
  <si>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</si>
  <si>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</si>
  <si>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</si>
  <si>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</si>
  <si>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</si>
  <si>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</si>
  <si>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</si>
  <si>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</si>
  <si>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</si>
  <si>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</si>
  <si>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</si>
  <si>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</si>
  <si>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</si>
  <si>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</si>
  <si>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</si>
  <si>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</si>
  <si>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</si>
  <si>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</si>
  <si>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</si>
  <si>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</si>
  <si>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</si>
  <si>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</si>
  <si>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</si>
  <si>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</si>
  <si>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</si>
  <si>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</si>
  <si>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</si>
  <si>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</si>
  <si>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</si>
  <si>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</si>
  <si>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</si>
  <si>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</si>
  <si>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</si>
  <si>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</si>
  <si>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</si>
  <si>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</si>
  <si>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</si>
  <si>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</si>
  <si>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</si>
  <si>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</si>
  <si>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</si>
  <si>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</si>
  <si>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</si>
  <si>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</si>
  <si>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</si>
  <si>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</si>
  <si>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</si>
  <si>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</si>
  <si>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</si>
  <si>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</si>
  <si>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</si>
  <si>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</si>
  <si>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</si>
  <si>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</si>
  <si>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</si>
  <si>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</si>
  <si>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</si>
  <si>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</si>
  <si>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</si>
  <si>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</si>
  <si>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</si>
  <si>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</si>
  <si>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</si>
  <si>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</si>
  <si>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</si>
  <si>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</si>
  <si>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</si>
  <si>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</si>
  <si>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</si>
  <si>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</si>
  <si>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</si>
  <si>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</si>
  <si>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</si>
  <si>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</si>
  <si>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</si>
  <si>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</si>
  <si>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</si>
  <si>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</si>
  <si>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</si>
  <si>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</si>
  <si>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</si>
  <si>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</si>
  <si>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</si>
  <si>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</si>
  <si>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</si>
  <si>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</si>
  <si>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</si>
  <si>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</si>
  <si>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</si>
  <si>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</si>
  <si>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</si>
  <si>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</si>
  <si>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</si>
  <si>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</si>
  <si>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</si>
  <si>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</si>
  <si>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</si>
  <si>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</si>
  <si>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</si>
  <si>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</si>
  <si>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</si>
  <si>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</si>
  <si>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</si>
  <si>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</si>
  <si>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</si>
  <si>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</si>
  <si>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</si>
  <si>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</si>
  <si>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</si>
  <si>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</si>
  <si>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</si>
  <si>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</si>
  <si>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</si>
  <si>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</si>
  <si>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</si>
  <si>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</si>
  <si>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</si>
  <si>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</si>
  <si>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</si>
  <si>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</si>
  <si>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</si>
  <si>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</si>
  <si>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</si>
  <si>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</si>
  <si>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</si>
  <si>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</si>
  <si>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</si>
  <si>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</si>
  <si>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</si>
  <si>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</si>
  <si>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</si>
  <si>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</si>
  <si>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</si>
  <si>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</si>
  <si>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</si>
  <si>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</si>
  <si>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</si>
  <si>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</si>
  <si>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</si>
  <si>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</si>
  <si>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</si>
  <si>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</si>
  <si>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</si>
  <si>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</si>
  <si>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</si>
  <si>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</si>
  <si>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</si>
  <si>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</si>
  <si>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</si>
  <si>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</si>
  <si>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</si>
  <si>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</si>
  <si>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</si>
  <si>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</si>
  <si>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</si>
  <si>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</si>
  <si>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</si>
  <si>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</si>
  <si>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</si>
  <si>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</si>
  <si>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</si>
  <si>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</si>
  <si>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</si>
  <si>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</si>
  <si>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</si>
  <si>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</si>
  <si>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</si>
  <si>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</si>
  <si>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</si>
  <si>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</si>
  <si>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</si>
  <si>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</si>
  <si>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</si>
  <si>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</si>
  <si>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</si>
  <si>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</si>
  <si>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</si>
  <si>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</si>
  <si>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</si>
  <si>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</si>
  <si>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</si>
  <si>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</si>
  <si>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</si>
  <si>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</si>
  <si>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</si>
  <si>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</si>
  <si>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</si>
  <si>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</si>
  <si>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</si>
  <si>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</si>
  <si>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</si>
  <si>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</si>
  <si>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</si>
  <si>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</si>
  <si>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</si>
  <si>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</si>
  <si>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</si>
  <si>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</si>
  <si>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</si>
  <si>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</si>
  <si>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</si>
  <si>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</si>
  <si>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</si>
  <si>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</si>
  <si>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</si>
  <si>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</si>
  <si>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</si>
  <si>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</si>
  <si>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</si>
  <si>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</si>
  <si>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</si>
  <si>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</si>
  <si>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</si>
  <si>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</si>
  <si>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</si>
  <si>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</si>
  <si>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</si>
  <si>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</si>
  <si>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</si>
  <si>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</si>
  <si>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</si>
  <si>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</si>
  <si>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</si>
  <si>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</si>
  <si>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</si>
  <si>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</si>
  <si>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</si>
  <si>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</si>
  <si>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</si>
  <si>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</si>
  <si>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</si>
  <si>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</si>
  <si>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</si>
  <si>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</si>
  <si>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</si>
  <si>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</si>
  <si>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</si>
  <si>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</si>
  <si>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</si>
  <si>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</si>
  <si>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</si>
  <si>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</si>
  <si>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</si>
  <si>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</si>
  <si>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</si>
  <si>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</si>
  <si>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</si>
  <si>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</si>
  <si>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</si>
  <si>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</si>
  <si>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</si>
  <si>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</si>
  <si>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</si>
  <si>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</si>
  <si>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</si>
  <si>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</si>
  <si>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</si>
  <si>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</si>
  <si>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</si>
  <si>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</si>
  <si>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</si>
  <si>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</si>
  <si>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</si>
  <si>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</si>
  <si>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</si>
  <si>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</si>
  <si>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</si>
  <si>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</si>
  <si>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</si>
  <si>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</si>
  <si>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</si>
  <si>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</si>
  <si>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</si>
  <si>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</si>
  <si>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</si>
  <si>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</si>
  <si>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</si>
  <si>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</si>
  <si>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</si>
  <si>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</si>
  <si>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</si>
  <si>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</si>
  <si>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</si>
  <si>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</si>
  <si>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</si>
  <si>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</si>
  <si>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</si>
  <si>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</si>
  <si>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</si>
  <si>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</si>
  <si>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</si>
  <si>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</si>
  <si>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</si>
  <si>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</si>
  <si>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</si>
  <si>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</si>
  <si>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</si>
  <si>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</si>
  <si>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</si>
  <si>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</si>
  <si>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</si>
  <si>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</si>
  <si>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</si>
  <si>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</si>
  <si>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</si>
  <si>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</si>
  <si>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</si>
  <si>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</si>
  <si>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</si>
  <si>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</si>
  <si>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</si>
  <si>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</si>
  <si>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</si>
  <si>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</si>
  <si>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</si>
  <si>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</si>
  <si>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</si>
  <si>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</si>
  <si>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</si>
  <si>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</si>
  <si>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</si>
  <si>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</si>
  <si>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</si>
  <si>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</si>
  <si>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</si>
  <si>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</si>
  <si>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</si>
  <si>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</si>
  <si>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</si>
  <si>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</si>
  <si>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</si>
  <si>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</si>
  <si>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</si>
  <si>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</si>
  <si>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</si>
  <si>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</si>
  <si>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</si>
  <si>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</si>
  <si>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</si>
  <si>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</si>
  <si>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</si>
  <si>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</si>
  <si>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</si>
  <si>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</si>
  <si>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</si>
  <si>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</si>
  <si>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</si>
  <si>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</si>
  <si>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</si>
  <si>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</si>
  <si>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</si>
  <si>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</si>
  <si>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</si>
  <si>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</si>
  <si>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</si>
  <si>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</si>
  <si>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</si>
  <si>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</si>
  <si>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</si>
  <si>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</si>
  <si>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</si>
  <si>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</si>
  <si>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</si>
  <si>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</si>
  <si>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</si>
  <si>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</si>
  <si>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</si>
  <si>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</si>
  <si>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</si>
  <si>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</si>
  <si>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</si>
  <si>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</si>
  <si>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</si>
  <si>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</si>
  <si>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</si>
  <si>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</si>
  <si>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</si>
  <si>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</si>
  <si>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</si>
  <si>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</si>
  <si>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</si>
  <si>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</si>
  <si>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</si>
  <si>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</si>
  <si>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</si>
  <si>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</si>
  <si>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</si>
  <si>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</si>
  <si>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</si>
  <si>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</si>
  <si>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</si>
  <si>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</si>
  <si>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</si>
  <si>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</si>
  <si>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</si>
  <si>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</si>
  <si>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</si>
  <si>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</si>
  <si>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</si>
  <si>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</si>
  <si>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</si>
  <si>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</si>
  <si>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</si>
  <si>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</si>
  <si>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</si>
  <si>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</si>
  <si>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</si>
  <si>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</si>
  <si>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</si>
  <si>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</si>
  <si>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</si>
  <si>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</si>
  <si>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</si>
  <si>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</si>
  <si>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</si>
  <si>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</si>
  <si>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</si>
  <si>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</si>
  <si>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</si>
  <si>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</si>
  <si>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</si>
  <si>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</si>
  <si>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</si>
  <si>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</si>
  <si>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</si>
  <si>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</si>
  <si>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</si>
  <si>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</si>
  <si>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</si>
  <si>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</si>
  <si>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</si>
  <si>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</si>
  <si>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</si>
  <si>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</si>
  <si>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</si>
  <si>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</si>
  <si>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</si>
  <si>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</si>
  <si>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</si>
  <si>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</si>
  <si>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</si>
  <si>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</si>
  <si>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</si>
  <si>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</si>
  <si>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</si>
  <si>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</si>
  <si>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424 Des Plaines Avenue</t>
  </si>
  <si>
    <t>Forest Park</t>
  </si>
  <si>
    <t>Evans, Marshall and Pease, P.C.</t>
  </si>
  <si>
    <t>Jeffery M. Rollefson, CPA</t>
  </si>
  <si>
    <t>1875 Hicks Road</t>
  </si>
  <si>
    <t>Rolling Meadows</t>
  </si>
  <si>
    <t>847-221-5700</t>
  </si>
  <si>
    <t>847-221-5701</t>
  </si>
  <si>
    <t>060-003973</t>
  </si>
  <si>
    <t>jeff@empcpa.com</t>
  </si>
  <si>
    <t>Daniel Coglianese</t>
  </si>
  <si>
    <t>708-450-3930</t>
  </si>
  <si>
    <t>708-450-8566</t>
  </si>
  <si>
    <t>Proviso</t>
  </si>
  <si>
    <t>Investments pooled with Proviso Township School Treasurer</t>
  </si>
  <si>
    <t>Dr. Louis Cavallo</t>
  </si>
  <si>
    <t>US DEPARTMENT OF EDUCATION</t>
  </si>
  <si>
    <t>PASSED THROUGH THE ILLINOIS STATE BOARD OF EDUCATION:</t>
  </si>
  <si>
    <t>Title I - Low income (M)</t>
  </si>
  <si>
    <t>84.010A</t>
  </si>
  <si>
    <t>15-4300-00</t>
  </si>
  <si>
    <t>16-4300-00</t>
  </si>
  <si>
    <t>84.367A</t>
  </si>
  <si>
    <t>15-4932-00</t>
  </si>
  <si>
    <t>16-4932-00</t>
  </si>
  <si>
    <t>IDEA preschool flow through</t>
  </si>
  <si>
    <t>IDEA preschool flow through (M)</t>
  </si>
  <si>
    <t>84.173A</t>
  </si>
  <si>
    <t>15-4600-00</t>
  </si>
  <si>
    <t>16-4600-00</t>
  </si>
  <si>
    <t>IDEA flow through</t>
  </si>
  <si>
    <t>IDEA flow through (M)</t>
  </si>
  <si>
    <t>84.027A</t>
  </si>
  <si>
    <t>15-4620-00</t>
  </si>
  <si>
    <t>16-4620-00</t>
  </si>
  <si>
    <t xml:space="preserve">     TOTAL US DEPARTMENT OF EDUCATION</t>
  </si>
  <si>
    <t>US DEPARTMENT OF AGRICULTURE</t>
  </si>
  <si>
    <t>Passed through the Illinois State Board of Education:</t>
  </si>
  <si>
    <t>15-4210-00</t>
  </si>
  <si>
    <t>16-4210-00</t>
  </si>
  <si>
    <t>n/a</t>
  </si>
  <si>
    <t>proj end 9/30</t>
  </si>
  <si>
    <t>15-4220-00</t>
  </si>
  <si>
    <t>16-4220-00</t>
  </si>
  <si>
    <t>Commodities - non-cash</t>
  </si>
  <si>
    <t>fy2016</t>
  </si>
  <si>
    <t xml:space="preserve">     US DEPARTMENT OF AGRICULTURE</t>
  </si>
  <si>
    <t xml:space="preserve">          TOTAL FEDERAL AWARDS</t>
  </si>
  <si>
    <t>The accompanying Schedule of Expenditures of Federal Awards includes the federal grant activity of Forest Park School District No. 91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</si>
  <si>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x</t>
  </si>
  <si>
    <t>Of the federal expenditures presented in the schedule, Forest Park School District No. 91 provided federal awards to subrecipients as follows:</t>
  </si>
  <si>
    <t>none</t>
  </si>
  <si>
    <r>
      <t>The following amounts were expended in the form of non-cash assistance by Forest Park School District No. 91 and are</t>
    </r>
    <r>
      <rPr>
        <sz val="9"/>
        <rFont val="Arial"/>
        <family val="2"/>
      </rPr>
      <t xml:space="preserve"> included in the Schedule of Expenditures of Federal Awards:</t>
    </r>
  </si>
  <si>
    <t>no</t>
  </si>
  <si>
    <t>Unmodified</t>
  </si>
  <si>
    <t>Title I - low income</t>
  </si>
  <si>
    <t>Forest Park SD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</si>
</sst>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8" fillId="0" borderId="22" xfId="3"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337704</xdr:colOff>
          <xdr:row>2</xdr:row>
          <xdr:rowOff>147205</xdr:rowOff>
        </xdr:from>
        <xdr:to>
          <xdr:col>0</xdr:col>
          <xdr:colOff>1252104</xdr:colOff>
          <xdr:row>7</xdr:row>
          <xdr:rowOff>1732</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1411431</xdr:colOff>
          <xdr:row>2</xdr:row>
          <xdr:rowOff>155864</xdr:rowOff>
        </xdr:from>
        <xdr:to>
          <xdr:col>0</xdr:col>
          <xdr:colOff>2322368</xdr:colOff>
          <xdr:row>7</xdr:row>
          <xdr:rowOff>10391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2493818</xdr:colOff>
          <xdr:row>2</xdr:row>
          <xdr:rowOff>147205</xdr:rowOff>
        </xdr:from>
        <xdr:to>
          <xdr:col>1</xdr:col>
          <xdr:colOff>512619</xdr:colOff>
          <xdr:row>7</xdr:row>
          <xdr:rowOff>1732</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7" t="s">
        <v>474</v>
      </c>
      <c r="J1" s="2138"/>
      <c r="K1" s="2138"/>
      <c r="L1" s="2138"/>
      <c r="M1" s="2138"/>
      <c r="N1" s="2138"/>
      <c r="O1" s="2138"/>
      <c r="P1" s="2138"/>
      <c r="Q1" s="2138"/>
      <c r="R1" s="2138"/>
      <c r="S1" s="2138"/>
    </row>
    <row r="2" spans="1:28" ht="12" customHeight="1" x14ac:dyDescent="0.2">
      <c r="A2" s="202" t="s">
        <v>1965</v>
      </c>
      <c r="D2" s="203"/>
      <c r="I2" s="2139" t="s">
        <v>1155</v>
      </c>
      <c r="J2" s="2138"/>
      <c r="K2" s="2138"/>
      <c r="L2" s="2138"/>
      <c r="M2" s="2138"/>
      <c r="N2" s="2138"/>
      <c r="O2" s="2138"/>
      <c r="P2" s="2138"/>
      <c r="Q2" s="2138"/>
      <c r="R2" s="2138"/>
      <c r="S2" s="2138"/>
    </row>
    <row r="3" spans="1:28" ht="12" customHeight="1" x14ac:dyDescent="0.2">
      <c r="A3" s="1876" t="s">
        <v>1953</v>
      </c>
      <c r="B3" s="1877"/>
      <c r="C3" s="1877"/>
      <c r="D3" s="1878"/>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5" t="s">
        <v>2089</v>
      </c>
      <c r="C5" s="179" t="s">
        <v>1083</v>
      </c>
      <c r="D5" s="364"/>
      <c r="E5" s="364"/>
      <c r="H5" s="193"/>
      <c r="I5" s="2146" t="s">
        <v>788</v>
      </c>
      <c r="J5" s="2091"/>
      <c r="K5" s="2091"/>
      <c r="L5" s="2091"/>
      <c r="M5" s="2091"/>
      <c r="N5" s="2091"/>
      <c r="O5" s="2091"/>
      <c r="P5" s="2091"/>
      <c r="Q5" s="2091"/>
      <c r="R5" s="2091"/>
      <c r="S5" s="2091"/>
    </row>
    <row r="6" spans="1:28" ht="14.1" customHeight="1" x14ac:dyDescent="0.2">
      <c r="B6" s="445"/>
      <c r="C6" s="179" t="s">
        <v>1084</v>
      </c>
      <c r="D6" s="364"/>
      <c r="E6" s="364"/>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5"/>
      <c r="K11" s="181"/>
      <c r="O11" s="1761" t="s">
        <v>2089</v>
      </c>
      <c r="P11" s="380" t="s">
        <v>225</v>
      </c>
      <c r="Q11" s="184"/>
      <c r="R11" s="182"/>
      <c r="S11" s="181"/>
      <c r="T11" s="2093"/>
      <c r="U11" s="2094"/>
      <c r="V11" s="2094"/>
      <c r="W11" s="2094"/>
      <c r="X11" s="2094"/>
      <c r="Y11" s="2094"/>
      <c r="Z11" s="2094"/>
      <c r="AA11" s="209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7">
        <v>6016091002</v>
      </c>
      <c r="B13" s="2108"/>
      <c r="C13" s="2108"/>
      <c r="D13" s="2108"/>
      <c r="E13" s="2108"/>
      <c r="F13" s="2108"/>
      <c r="G13" s="2108"/>
      <c r="H13" s="2109"/>
      <c r="I13" s="185"/>
      <c r="J13" s="184"/>
      <c r="K13" s="182"/>
      <c r="L13" s="184"/>
      <c r="M13" s="184"/>
      <c r="N13" s="184"/>
      <c r="O13" s="184"/>
      <c r="P13" s="184"/>
      <c r="Q13" s="184"/>
      <c r="R13" s="184"/>
      <c r="S13" s="184"/>
      <c r="T13" s="2112" t="s">
        <v>2093</v>
      </c>
      <c r="U13" s="2113"/>
      <c r="V13" s="2113"/>
      <c r="W13" s="2113"/>
      <c r="X13" s="2113"/>
      <c r="Y13" s="2114"/>
      <c r="Z13" s="2114"/>
      <c r="AA13" s="211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5" t="s">
        <v>2090</v>
      </c>
      <c r="B15" s="2110"/>
      <c r="C15" s="2110"/>
      <c r="D15" s="2110"/>
      <c r="E15" s="2110"/>
      <c r="F15" s="2110"/>
      <c r="G15" s="2110"/>
      <c r="H15" s="2111"/>
      <c r="T15" s="2077" t="s">
        <v>2094</v>
      </c>
      <c r="U15" s="2078"/>
      <c r="V15" s="2078"/>
      <c r="W15" s="2078"/>
      <c r="X15" s="2078"/>
      <c r="Y15" s="2116"/>
      <c r="Z15" s="2116"/>
      <c r="AA15" s="211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2147</v>
      </c>
      <c r="B17" s="2135"/>
      <c r="C17" s="2135"/>
      <c r="D17" s="2135"/>
      <c r="E17" s="2135"/>
      <c r="F17" s="2135"/>
      <c r="G17" s="2135"/>
      <c r="H17" s="2136"/>
      <c r="T17" s="2122" t="s">
        <v>2095</v>
      </c>
      <c r="U17" s="2123"/>
      <c r="V17" s="2123"/>
      <c r="W17" s="2123"/>
      <c r="X17" s="2123"/>
      <c r="Y17" s="2123"/>
      <c r="Z17" s="2123"/>
      <c r="AA17" s="2124"/>
    </row>
    <row r="18" spans="1:27" ht="13.5" customHeight="1" x14ac:dyDescent="0.2">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74" t="s">
        <v>785</v>
      </c>
      <c r="AA18" s="201"/>
    </row>
    <row r="19" spans="1:27" ht="13.5" customHeight="1" x14ac:dyDescent="0.2">
      <c r="A19" s="2105" t="s">
        <v>2091</v>
      </c>
      <c r="B19" s="2106"/>
      <c r="C19" s="2106"/>
      <c r="D19" s="2106"/>
      <c r="E19" s="2106"/>
      <c r="F19" s="2106"/>
      <c r="G19" s="2106"/>
      <c r="H19" s="2104"/>
      <c r="I19" s="184"/>
      <c r="J19" s="379"/>
      <c r="K19" s="195"/>
      <c r="L19" s="193"/>
      <c r="M19" s="659" t="s">
        <v>360</v>
      </c>
      <c r="P19" s="181"/>
      <c r="Q19" s="181"/>
      <c r="R19" s="181"/>
      <c r="S19" s="185"/>
      <c r="T19" s="2105" t="s">
        <v>2096</v>
      </c>
      <c r="U19" s="2103"/>
      <c r="V19" s="2103"/>
      <c r="W19" s="2104"/>
      <c r="X19" s="2120" t="s">
        <v>2029</v>
      </c>
      <c r="Y19" s="2121"/>
      <c r="Z19" s="2118">
        <v>60008</v>
      </c>
      <c r="AA19" s="211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2" t="s">
        <v>2092</v>
      </c>
      <c r="B21" s="2103"/>
      <c r="C21" s="2103"/>
      <c r="D21" s="2103"/>
      <c r="E21" s="2103"/>
      <c r="F21" s="2103"/>
      <c r="G21" s="2103"/>
      <c r="H21" s="2104"/>
      <c r="I21" s="2128" t="s">
        <v>786</v>
      </c>
      <c r="J21" s="2091"/>
      <c r="K21" s="2091"/>
      <c r="L21" s="2091"/>
      <c r="M21" s="2091"/>
      <c r="N21" s="2091"/>
      <c r="O21" s="2091"/>
      <c r="P21" s="2091"/>
      <c r="Q21" s="2091"/>
      <c r="R21" s="2091"/>
      <c r="S21" s="2092"/>
      <c r="T21" s="2072" t="s">
        <v>2097</v>
      </c>
      <c r="U21" s="2073"/>
      <c r="V21" s="2073"/>
      <c r="W21" s="2073"/>
      <c r="X21" s="2086" t="s">
        <v>2098</v>
      </c>
      <c r="Y21" s="2084"/>
      <c r="Z21" s="2084"/>
      <c r="AA21" s="2085"/>
    </row>
    <row r="22" spans="1:27" ht="13.5" customHeight="1" x14ac:dyDescent="0.2">
      <c r="A22" s="367" t="s">
        <v>628</v>
      </c>
      <c r="B22" s="280"/>
      <c r="C22" s="280"/>
      <c r="D22" s="280"/>
      <c r="E22" s="280"/>
      <c r="F22" s="280"/>
      <c r="G22" s="280"/>
      <c r="H22" s="281"/>
      <c r="I22" s="2129" t="s">
        <v>1804</v>
      </c>
      <c r="J22" s="2130"/>
      <c r="K22" s="2130"/>
      <c r="L22" s="2130"/>
      <c r="M22" s="2130"/>
      <c r="N22" s="2130"/>
      <c r="O22" s="2130"/>
      <c r="P22" s="2130"/>
      <c r="Q22" s="2130"/>
      <c r="R22" s="2130"/>
      <c r="S22" s="2131"/>
      <c r="T22" s="365" t="s">
        <v>2025</v>
      </c>
      <c r="U22" s="272"/>
      <c r="V22" s="343"/>
      <c r="W22" s="272"/>
      <c r="X22" s="1975" t="s">
        <v>1631</v>
      </c>
      <c r="Z22" s="200"/>
      <c r="AA22" s="201"/>
    </row>
    <row r="23" spans="1:27" ht="13.5" customHeight="1" x14ac:dyDescent="0.2">
      <c r="A23" s="2125"/>
      <c r="B23" s="2126"/>
      <c r="C23" s="2126"/>
      <c r="D23" s="2126"/>
      <c r="E23" s="2126"/>
      <c r="F23" s="2126"/>
      <c r="G23" s="2126"/>
      <c r="H23" s="2127"/>
      <c r="T23" s="2072" t="s">
        <v>2099</v>
      </c>
      <c r="U23" s="2073"/>
      <c r="V23" s="2073"/>
      <c r="W23" s="2073"/>
      <c r="X23" s="2083">
        <v>42736</v>
      </c>
      <c r="Y23" s="2084"/>
      <c r="Z23" s="2084"/>
      <c r="AA23" s="2085"/>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2">
        <v>60130</v>
      </c>
      <c r="B25" s="2103"/>
      <c r="C25" s="2103"/>
      <c r="D25" s="2103"/>
      <c r="E25" s="2103"/>
      <c r="F25" s="2103"/>
      <c r="G25" s="2103"/>
      <c r="H25" s="2104"/>
      <c r="I25" s="660"/>
      <c r="J25" s="204"/>
      <c r="K25" s="204"/>
      <c r="L25" s="204"/>
      <c r="M25" s="204"/>
      <c r="N25" s="204"/>
      <c r="O25" s="204"/>
      <c r="P25" s="204"/>
      <c r="Q25" s="204"/>
      <c r="R25" s="204"/>
      <c r="S25" s="205"/>
      <c r="T25" s="2069" t="s">
        <v>2100</v>
      </c>
      <c r="U25" s="2070"/>
      <c r="V25" s="2070"/>
      <c r="W25" s="2070"/>
      <c r="X25" s="2070"/>
      <c r="Y25" s="2070"/>
      <c r="Z25" s="2070"/>
      <c r="AA25" s="20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7" t="s">
        <v>2004</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2089</v>
      </c>
      <c r="K29" s="182" t="s">
        <v>675</v>
      </c>
      <c r="L29" s="1761"/>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2089</v>
      </c>
      <c r="C30" s="673" t="s">
        <v>1385</v>
      </c>
      <c r="D30" s="182"/>
      <c r="E30" s="182"/>
      <c r="F30" s="1280"/>
      <c r="G30" s="661"/>
      <c r="H30" s="661"/>
      <c r="I30" s="275"/>
      <c r="J30" s="1761" t="s">
        <v>2089</v>
      </c>
      <c r="K30" s="182" t="s">
        <v>675</v>
      </c>
      <c r="L30" s="1761"/>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2089</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6" t="s">
        <v>2104</v>
      </c>
      <c r="Q35" s="2103"/>
      <c r="R35" s="2103"/>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2" t="s">
        <v>2106</v>
      </c>
      <c r="B38" s="2135"/>
      <c r="C38" s="2135"/>
      <c r="D38" s="2135"/>
      <c r="E38" s="2135"/>
      <c r="F38" s="2103"/>
      <c r="G38" s="2103"/>
      <c r="H38" s="2104"/>
      <c r="I38" s="2151" t="s">
        <v>2101</v>
      </c>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x14ac:dyDescent="0.2">
      <c r="A40" s="2158"/>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5"/>
      <c r="B42" s="2103"/>
      <c r="C42" s="2104"/>
      <c r="D42" s="2120"/>
      <c r="E42" s="2103"/>
      <c r="F42" s="2103"/>
      <c r="G42" s="2103"/>
      <c r="H42" s="2104"/>
      <c r="I42" s="2077" t="s">
        <v>2102</v>
      </c>
      <c r="J42" s="2075"/>
      <c r="K42" s="2075"/>
      <c r="L42" s="2075"/>
      <c r="M42" s="2075"/>
      <c r="N42" s="2075"/>
      <c r="O42" s="2076"/>
      <c r="P42" s="2074" t="s">
        <v>2103</v>
      </c>
      <c r="Q42" s="2075"/>
      <c r="R42" s="2075"/>
      <c r="S42" s="2076"/>
      <c r="T42" s="2077"/>
      <c r="U42" s="2075"/>
      <c r="V42" s="2075"/>
      <c r="W42" s="2076"/>
      <c r="X42" s="2074"/>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9"/>
      <c r="C4" s="2173" t="s">
        <v>497</v>
      </c>
      <c r="D4" s="2174"/>
      <c r="E4" s="2174"/>
      <c r="F4" s="2174"/>
      <c r="G4" s="2174"/>
      <c r="H4" s="2174"/>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8" t="s">
        <v>2036</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2089</v>
      </c>
      <c r="C51" s="627">
        <v>22</v>
      </c>
      <c r="D51" s="390" t="s">
        <v>1864</v>
      </c>
      <c r="E51" s="27"/>
      <c r="F51" s="1609"/>
      <c r="G51" s="1784" t="s">
        <v>1863</v>
      </c>
      <c r="H51" s="2033">
        <v>33239</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5"/>
      <c r="C55" s="2176"/>
      <c r="D55" s="2176"/>
      <c r="E55" s="2176"/>
      <c r="F55" s="2176"/>
      <c r="G55" s="2176"/>
      <c r="H55" s="2177"/>
      <c r="I55" s="3"/>
    </row>
    <row r="56" spans="1:9" s="33" customFormat="1" x14ac:dyDescent="0.2">
      <c r="A56" s="1793"/>
      <c r="B56" s="2178"/>
      <c r="C56" s="2179"/>
      <c r="D56" s="2179"/>
      <c r="E56" s="2179"/>
      <c r="F56" s="2179"/>
      <c r="G56" s="2179"/>
      <c r="H56" s="2180"/>
      <c r="I56" s="3"/>
    </row>
    <row r="57" spans="1:9" s="33" customFormat="1" x14ac:dyDescent="0.2">
      <c r="A57" s="1793"/>
      <c r="B57" s="2178"/>
      <c r="C57" s="2179"/>
      <c r="D57" s="2179"/>
      <c r="E57" s="2179"/>
      <c r="F57" s="2179"/>
      <c r="G57" s="2179"/>
      <c r="H57" s="2180"/>
      <c r="I57" s="3"/>
    </row>
    <row r="58" spans="1:9" s="33" customFormat="1" x14ac:dyDescent="0.2">
      <c r="A58" s="1793"/>
      <c r="B58" s="2178"/>
      <c r="C58" s="2179"/>
      <c r="D58" s="2179"/>
      <c r="E58" s="2179"/>
      <c r="F58" s="2179"/>
      <c r="G58" s="2179"/>
      <c r="H58" s="2180"/>
      <c r="I58" s="3"/>
    </row>
    <row r="59" spans="1:9" s="33" customFormat="1" x14ac:dyDescent="0.2">
      <c r="A59" s="1793"/>
      <c r="B59" s="2178"/>
      <c r="C59" s="2179"/>
      <c r="D59" s="2179"/>
      <c r="E59" s="2179"/>
      <c r="F59" s="2179"/>
      <c r="G59" s="2179"/>
      <c r="H59" s="2180"/>
      <c r="I59" s="3"/>
    </row>
    <row r="60" spans="1:9" s="33" customFormat="1" x14ac:dyDescent="0.2">
      <c r="A60" s="1793"/>
      <c r="B60" s="2178"/>
      <c r="C60" s="2179"/>
      <c r="D60" s="2179"/>
      <c r="E60" s="2179"/>
      <c r="F60" s="2179"/>
      <c r="G60" s="2179"/>
      <c r="H60" s="2180"/>
      <c r="I60" s="3"/>
    </row>
    <row r="61" spans="1:9" s="33" customFormat="1" x14ac:dyDescent="0.2">
      <c r="A61" s="1793"/>
      <c r="B61" s="2178"/>
      <c r="C61" s="2179"/>
      <c r="D61" s="2179"/>
      <c r="E61" s="2179"/>
      <c r="F61" s="2179"/>
      <c r="G61" s="2179"/>
      <c r="H61" s="2180"/>
      <c r="I61" s="3"/>
    </row>
    <row r="62" spans="1:9" s="33" customFormat="1" x14ac:dyDescent="0.2">
      <c r="A62" s="1793"/>
      <c r="B62" s="2178"/>
      <c r="C62" s="2179"/>
      <c r="D62" s="2179"/>
      <c r="E62" s="2179"/>
      <c r="F62" s="2179"/>
      <c r="G62" s="2179"/>
      <c r="H62" s="2180"/>
      <c r="I62" s="3"/>
    </row>
    <row r="63" spans="1:9" s="33" customFormat="1" x14ac:dyDescent="0.2">
      <c r="A63" s="1793"/>
      <c r="B63" s="2178"/>
      <c r="C63" s="2179"/>
      <c r="D63" s="2179"/>
      <c r="E63" s="2179"/>
      <c r="F63" s="2179"/>
      <c r="G63" s="2179"/>
      <c r="H63" s="2180"/>
      <c r="I63" s="3"/>
    </row>
    <row r="64" spans="1:9" s="33" customFormat="1" x14ac:dyDescent="0.2">
      <c r="A64" s="1793"/>
      <c r="B64" s="2178"/>
      <c r="C64" s="2179"/>
      <c r="D64" s="2179"/>
      <c r="E64" s="2179"/>
      <c r="F64" s="2179"/>
      <c r="G64" s="2179"/>
      <c r="H64" s="2180"/>
      <c r="I64" s="3"/>
    </row>
    <row r="65" spans="1:9" s="33" customFormat="1" ht="9" customHeight="1" x14ac:dyDescent="0.2">
      <c r="A65" s="1794"/>
      <c r="B65" s="2181"/>
      <c r="C65" s="2182"/>
      <c r="D65" s="2182"/>
      <c r="E65" s="2182"/>
      <c r="F65" s="2182"/>
      <c r="G65" s="2182"/>
      <c r="H65" s="2183"/>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8" t="s">
        <v>1637</v>
      </c>
      <c r="B68" s="2171"/>
      <c r="C68" s="2171"/>
      <c r="D68" s="2171"/>
      <c r="E68" s="2172"/>
      <c r="F68" s="2172"/>
      <c r="G68" s="2172"/>
      <c r="H68" s="2172"/>
      <c r="I68" s="2172"/>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7" t="s">
        <v>1633</v>
      </c>
      <c r="B81" s="2187"/>
      <c r="C81" s="2187"/>
      <c r="D81" s="2188"/>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4"/>
      <c r="C100" s="2185"/>
      <c r="D100" s="2185"/>
      <c r="E100" s="2185"/>
      <c r="F100" s="2185"/>
      <c r="G100" s="2185"/>
      <c r="H100" s="2186"/>
      <c r="I100" s="1535"/>
    </row>
    <row r="101" spans="1:9" s="33" customFormat="1" ht="11.25" customHeight="1" x14ac:dyDescent="0.2">
      <c r="A101" s="1578"/>
      <c r="B101" s="2163"/>
      <c r="C101" s="2164"/>
      <c r="D101" s="2164"/>
      <c r="E101" s="2164"/>
      <c r="F101" s="2164"/>
      <c r="G101" s="2164"/>
      <c r="H101" s="2165"/>
      <c r="I101" s="1535"/>
    </row>
    <row r="102" spans="1:9" s="33" customFormat="1" ht="11.25" customHeight="1" x14ac:dyDescent="0.2">
      <c r="A102" s="1578"/>
      <c r="B102" s="2163"/>
      <c r="C102" s="2164"/>
      <c r="D102" s="2164"/>
      <c r="E102" s="2164"/>
      <c r="F102" s="2164"/>
      <c r="G102" s="2164"/>
      <c r="H102" s="2165"/>
      <c r="I102" s="1535"/>
    </row>
    <row r="103" spans="1:9" s="33" customFormat="1" x14ac:dyDescent="0.2">
      <c r="A103" s="1578"/>
      <c r="B103" s="2163"/>
      <c r="C103" s="2164"/>
      <c r="D103" s="2164"/>
      <c r="E103" s="2164"/>
      <c r="F103" s="2164"/>
      <c r="G103" s="2164"/>
      <c r="H103" s="2165"/>
      <c r="I103" s="1535"/>
    </row>
    <row r="104" spans="1:9" s="33" customFormat="1" ht="11.25" customHeight="1" x14ac:dyDescent="0.2">
      <c r="A104" s="1578"/>
      <c r="B104" s="2163"/>
      <c r="C104" s="2164"/>
      <c r="D104" s="2164"/>
      <c r="E104" s="2164"/>
      <c r="F104" s="2164"/>
      <c r="G104" s="2164"/>
      <c r="H104" s="2165"/>
      <c r="I104" s="1535"/>
    </row>
    <row r="105" spans="1:9" s="33" customFormat="1" ht="11.25" customHeight="1" x14ac:dyDescent="0.2">
      <c r="A105" s="1578"/>
      <c r="B105" s="2163"/>
      <c r="C105" s="2164"/>
      <c r="D105" s="2164"/>
      <c r="E105" s="2164"/>
      <c r="F105" s="2164"/>
      <c r="G105" s="2164"/>
      <c r="H105" s="2165"/>
      <c r="I105" s="1535"/>
    </row>
    <row r="106" spans="1:9" s="33" customFormat="1" ht="11.25" customHeight="1" x14ac:dyDescent="0.2">
      <c r="A106" s="1578"/>
      <c r="B106" s="2163"/>
      <c r="C106" s="2164"/>
      <c r="D106" s="2164"/>
      <c r="E106" s="2164"/>
      <c r="F106" s="2164"/>
      <c r="G106" s="2164"/>
      <c r="H106" s="2165"/>
      <c r="I106" s="1535"/>
    </row>
    <row r="107" spans="1:9" s="33" customFormat="1" ht="11.25" customHeight="1" x14ac:dyDescent="0.2">
      <c r="A107" s="1578"/>
      <c r="B107" s="2163"/>
      <c r="C107" s="2164"/>
      <c r="D107" s="2164"/>
      <c r="E107" s="2164"/>
      <c r="F107" s="2164"/>
      <c r="G107" s="2164"/>
      <c r="H107" s="2165"/>
      <c r="I107" s="1573"/>
    </row>
    <row r="108" spans="1:9" s="33" customFormat="1" ht="11.25" customHeight="1" x14ac:dyDescent="0.2">
      <c r="A108" s="1578"/>
      <c r="B108" s="2163"/>
      <c r="C108" s="2164"/>
      <c r="D108" s="2164"/>
      <c r="E108" s="2164"/>
      <c r="F108" s="2164"/>
      <c r="G108" s="2164"/>
      <c r="H108" s="2165"/>
      <c r="I108" s="1535"/>
    </row>
    <row r="109" spans="1:9" s="33" customFormat="1" ht="11.25" customHeight="1" x14ac:dyDescent="0.2">
      <c r="A109" s="1578"/>
      <c r="B109" s="2163"/>
      <c r="C109" s="2164"/>
      <c r="D109" s="2164"/>
      <c r="E109" s="2164"/>
      <c r="F109" s="2164"/>
      <c r="G109" s="2164"/>
      <c r="H109" s="2165"/>
      <c r="I109" s="1535"/>
    </row>
    <row r="110" spans="1:9" s="33" customFormat="1" ht="11.25" customHeight="1" x14ac:dyDescent="0.2">
      <c r="A110" s="1578"/>
      <c r="B110" s="2189"/>
      <c r="C110" s="2190"/>
      <c r="D110" s="2190"/>
      <c r="E110" s="2190"/>
      <c r="F110" s="2190"/>
      <c r="G110" s="2190"/>
      <c r="H110" s="219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2" t="s">
        <v>2093</v>
      </c>
      <c r="D112" s="219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3" t="s">
        <v>1646</v>
      </c>
      <c r="D115" s="2194"/>
      <c r="E115" s="2195"/>
      <c r="F115" s="2195"/>
      <c r="G115" s="2195"/>
      <c r="H115" s="219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v>292292900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3.4001000000000003E-2</v>
      </c>
      <c r="E10" s="100" t="s">
        <v>1186</v>
      </c>
      <c r="F10" s="472">
        <v>5.3730000000000002E-3</v>
      </c>
      <c r="G10" s="100" t="s">
        <v>1186</v>
      </c>
      <c r="H10" s="472">
        <v>3.5330000000000001E-3</v>
      </c>
      <c r="I10" s="100" t="s">
        <v>1187</v>
      </c>
      <c r="J10" s="473">
        <f>ROUND(D10+F10+H10,5)</f>
        <v>4.2909999999999997E-2</v>
      </c>
      <c r="K10" s="93"/>
      <c r="L10" s="472">
        <v>4.8799999999999999E-4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16762080</v>
      </c>
      <c r="E16" s="100"/>
      <c r="F16" s="82">
        <f>SUM('Acct Summary 7-8'!C17,'Acct Summary 7-8'!D17,'Acct Summary 7-8'!F17)</f>
        <v>16857981</v>
      </c>
      <c r="G16" s="100"/>
      <c r="H16" s="82">
        <f>SUM(D16-F16)</f>
        <v>-95901</v>
      </c>
      <c r="I16" s="93"/>
      <c r="J16" s="82">
        <f>SUM('Acct Summary 7-8'!C81,'Acct Summary 7-8'!D81,'Acct Summary 7-8'!F81,'Acct Summary 7-8'!I81)</f>
        <v>19664012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2089</v>
      </c>
      <c r="C31" s="406" t="s">
        <v>689</v>
      </c>
      <c r="D31" s="63" t="s">
        <v>1262</v>
      </c>
      <c r="E31" s="93"/>
      <c r="F31" s="93"/>
      <c r="G31" s="101"/>
      <c r="H31" s="253">
        <f>IF(B31="X",(J7*0.069),IF(B32="X",(J7*0.138),"Enter x in a.or b."))</f>
        <v>20168210.100000001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Forest Park SD 91</v>
      </c>
      <c r="E7" s="136"/>
      <c r="G7" s="137"/>
      <c r="H7" s="138"/>
      <c r="I7" s="138"/>
      <c r="J7" s="138"/>
      <c r="K7" s="138"/>
      <c r="L7"/>
      <c r="M7"/>
      <c r="N7"/>
      <c r="O7"/>
      <c r="P7"/>
    </row>
    <row r="8" spans="1:18" ht="12.75" x14ac:dyDescent="0.2">
      <c r="A8"/>
      <c r="B8"/>
      <c r="C8" s="134" t="s">
        <v>1341</v>
      </c>
      <c r="D8" s="139">
        <f>COVER!A13</f>
        <v>6016091002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19664012</v>
      </c>
      <c r="I12" s="1162"/>
      <c r="J12" s="1162"/>
      <c r="K12" s="1163">
        <f>TRUNC((H12/H13*100000),5)/100000</f>
        <v>1.173124815</v>
      </c>
      <c r="L12" s="1164"/>
      <c r="M12" s="102" t="s">
        <v>1364</v>
      </c>
      <c r="N12" s="102"/>
      <c r="O12" s="1165">
        <v>0.35</v>
      </c>
      <c r="P12" s="154"/>
      <c r="Q12" s="154"/>
    </row>
    <row r="13" spans="1:18" s="156" customFormat="1" ht="11.25" x14ac:dyDescent="0.2">
      <c r="A13" s="154"/>
      <c r="B13" s="1159"/>
      <c r="C13" s="2213" t="s">
        <v>1638</v>
      </c>
      <c r="D13" s="2214"/>
      <c r="E13" s="154"/>
      <c r="F13" s="327" t="s">
        <v>930</v>
      </c>
      <c r="G13" s="1160"/>
      <c r="H13" s="1161">
        <f>SUM('Acct Summary 7-8'!C8+'Acct Summary 7-8'!D8+'Acct Summary 7-8'!F8+'Acct Summary 7-8'!I8)+H14</f>
        <v>16762080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16857981</v>
      </c>
      <c r="I17" s="1162"/>
      <c r="J17" s="1168"/>
      <c r="K17" s="1163">
        <f>TRUNC((H17/H18*100000),5)/100000</f>
        <v>1.0057213065999999</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16762080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187.56638820000001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19865299</v>
      </c>
      <c r="I24" s="684"/>
      <c r="J24" s="684"/>
      <c r="K24" s="1172">
        <f>TRUNC(((H24/H25*100000)/100000),2)</f>
        <v>424.22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46827.724999999999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10660945.08815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20168210.100000001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L13" sqref="L13"/>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17919478</v>
      </c>
      <c r="D4" s="412">
        <v>401567</v>
      </c>
      <c r="E4" s="412">
        <v>92582</v>
      </c>
      <c r="F4" s="412">
        <v>1201946</v>
      </c>
      <c r="G4" s="412">
        <v>1045059</v>
      </c>
      <c r="H4" s="412">
        <v>2004</v>
      </c>
      <c r="I4" s="412">
        <v>342308</v>
      </c>
      <c r="J4" s="436">
        <v>650932</v>
      </c>
      <c r="K4" s="412">
        <v>777085</v>
      </c>
      <c r="L4" s="412">
        <v>2057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17919478</v>
      </c>
      <c r="D13" s="689">
        <f t="shared" ref="D13:L13" si="0">SUM(D4:D12)</f>
        <v>401567</v>
      </c>
      <c r="E13" s="689">
        <f t="shared" si="0"/>
        <v>92582</v>
      </c>
      <c r="F13" s="689">
        <f t="shared" si="0"/>
        <v>1201946</v>
      </c>
      <c r="G13" s="689">
        <f t="shared" si="0"/>
        <v>1045059</v>
      </c>
      <c r="H13" s="689">
        <f t="shared" si="0"/>
        <v>2004</v>
      </c>
      <c r="I13" s="689">
        <f t="shared" si="0"/>
        <v>342308</v>
      </c>
      <c r="J13" s="689">
        <f t="shared" si="0"/>
        <v>650932</v>
      </c>
      <c r="K13" s="689">
        <f t="shared" si="0"/>
        <v>777085</v>
      </c>
      <c r="L13" s="689">
        <f t="shared" si="0"/>
        <v>2057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296250</v>
      </c>
      <c r="N16" s="719"/>
    </row>
    <row r="17" spans="1:14" s="704" customFormat="1" ht="12.75" customHeight="1" x14ac:dyDescent="0.2">
      <c r="A17" s="718" t="s">
        <v>1751</v>
      </c>
      <c r="B17" s="542">
        <v>230</v>
      </c>
      <c r="C17" s="507"/>
      <c r="D17" s="507"/>
      <c r="E17" s="507"/>
      <c r="F17" s="507"/>
      <c r="G17" s="507"/>
      <c r="H17" s="507"/>
      <c r="I17" s="507"/>
      <c r="J17" s="507"/>
      <c r="K17" s="507"/>
      <c r="L17" s="507"/>
      <c r="M17" s="436">
        <v>21050140</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2637270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23983660</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185444</v>
      </c>
      <c r="D31" s="436">
        <v>12981</v>
      </c>
      <c r="E31" s="436"/>
      <c r="F31" s="412">
        <v>2862</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2057</v>
      </c>
      <c r="M33" s="433"/>
      <c r="N33" s="482"/>
    </row>
    <row r="34" spans="1:14" ht="13.5" customHeight="1" thickBot="1" x14ac:dyDescent="0.25">
      <c r="A34" s="1076" t="s">
        <v>759</v>
      </c>
      <c r="B34" s="725"/>
      <c r="C34" s="1099">
        <f>SUM(C25:C33)</f>
        <v>185444</v>
      </c>
      <c r="D34" s="1099">
        <f t="shared" ref="D34:K34" si="1">SUM(D25:D33)</f>
        <v>12981</v>
      </c>
      <c r="E34" s="1099">
        <f t="shared" si="1"/>
        <v>0</v>
      </c>
      <c r="F34" s="1099">
        <f t="shared" si="1"/>
        <v>2862</v>
      </c>
      <c r="G34" s="1099">
        <f t="shared" si="1"/>
        <v>0</v>
      </c>
      <c r="H34" s="1099">
        <f t="shared" si="1"/>
        <v>0</v>
      </c>
      <c r="I34" s="1099">
        <f t="shared" si="1"/>
        <v>0</v>
      </c>
      <c r="J34" s="1099">
        <f t="shared" si="1"/>
        <v>0</v>
      </c>
      <c r="K34" s="1099">
        <f t="shared" si="1"/>
        <v>0</v>
      </c>
      <c r="L34" s="1059">
        <f>SUM(L33)</f>
        <v>2057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v>92582</v>
      </c>
      <c r="F38" s="727"/>
      <c r="G38" s="727"/>
      <c r="H38" s="727"/>
      <c r="I38" s="727"/>
      <c r="J38" s="726"/>
      <c r="K38" s="727"/>
      <c r="L38" s="1100"/>
      <c r="M38" s="694"/>
      <c r="N38" s="694"/>
    </row>
    <row r="39" spans="1:14" customFormat="1" ht="13.5" customHeight="1" x14ac:dyDescent="0.2">
      <c r="A39" s="628" t="s">
        <v>405</v>
      </c>
      <c r="B39" s="542">
        <v>730</v>
      </c>
      <c r="C39" s="727">
        <v>17734034</v>
      </c>
      <c r="D39" s="727">
        <v>388586</v>
      </c>
      <c r="E39" s="727"/>
      <c r="F39" s="727">
        <v>1199084</v>
      </c>
      <c r="G39" s="727">
        <v>1045059</v>
      </c>
      <c r="H39" s="727">
        <v>2004</v>
      </c>
      <c r="I39" s="727">
        <v>342308</v>
      </c>
      <c r="J39" s="726">
        <v>650932</v>
      </c>
      <c r="K39" s="727">
        <v>777085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23983660</v>
      </c>
      <c r="N40" s="694"/>
    </row>
    <row r="41" spans="1:14" ht="13.5" customHeight="1" thickBot="1" x14ac:dyDescent="0.25">
      <c r="A41" s="464" t="s">
        <v>760</v>
      </c>
      <c r="B41" s="455"/>
      <c r="C41" s="485">
        <f>(SUM(C34,C37,C38,C39))</f>
        <v>17919478</v>
      </c>
      <c r="D41" s="485">
        <f t="shared" ref="D41:L41" si="2">SUM(D34,D37,D38:D39)</f>
        <v>401567</v>
      </c>
      <c r="E41" s="485">
        <f t="shared" si="2"/>
        <v>92582</v>
      </c>
      <c r="F41" s="485">
        <f t="shared" si="2"/>
        <v>1201946</v>
      </c>
      <c r="G41" s="485">
        <f t="shared" si="2"/>
        <v>1045059</v>
      </c>
      <c r="H41" s="485">
        <f t="shared" si="2"/>
        <v>2004</v>
      </c>
      <c r="I41" s="485">
        <f t="shared" si="2"/>
        <v>342308</v>
      </c>
      <c r="J41" s="485">
        <f t="shared" si="2"/>
        <v>650932</v>
      </c>
      <c r="K41" s="485">
        <f t="shared" si="2"/>
        <v>777085</v>
      </c>
      <c r="L41" s="485">
        <f t="shared" si="2"/>
        <v>2057</v>
      </c>
      <c r="M41" s="485">
        <f>SUM(M40)</f>
        <v>23983660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13" sqref="L1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11458841</v>
      </c>
      <c r="D4" s="695">
        <f>'Revenues 9-14'!D109</f>
        <v>1791010</v>
      </c>
      <c r="E4" s="695">
        <f>'Revenues 9-14'!E109</f>
        <v>-2489</v>
      </c>
      <c r="F4" s="695">
        <f>'Revenues 9-14'!F109</f>
        <v>848842</v>
      </c>
      <c r="G4" s="695">
        <f>'Revenues 9-14'!G109</f>
        <v>802078</v>
      </c>
      <c r="H4" s="695">
        <f>'Revenues 9-14'!H109</f>
        <v>10</v>
      </c>
      <c r="I4" s="695">
        <f>'Revenues 9-14'!I109</f>
        <v>146471</v>
      </c>
      <c r="J4" s="695">
        <f>'Revenues 9-14'!J109</f>
        <v>179138</v>
      </c>
      <c r="K4" s="695">
        <f>'Revenues 9-14'!K109</f>
        <v>3840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1466482</v>
      </c>
      <c r="D6" s="696">
        <f>'Revenues 9-14'!D173</f>
        <v>0</v>
      </c>
      <c r="E6" s="696">
        <f>'Revenues 9-14'!E173</f>
        <v>92378</v>
      </c>
      <c r="F6" s="696">
        <f>'Revenues 9-14'!F173</f>
        <v>221033</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829401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13754724</v>
      </c>
      <c r="D8" s="485">
        <f t="shared" ref="D8:K8" si="0">SUM(D4:D7)</f>
        <v>1791010</v>
      </c>
      <c r="E8" s="485">
        <f t="shared" si="0"/>
        <v>89889</v>
      </c>
      <c r="F8" s="485">
        <f t="shared" si="0"/>
        <v>1069875</v>
      </c>
      <c r="G8" s="485">
        <f t="shared" si="0"/>
        <v>802078</v>
      </c>
      <c r="H8" s="485">
        <f t="shared" si="0"/>
        <v>10</v>
      </c>
      <c r="I8" s="485">
        <f t="shared" si="0"/>
        <v>146471</v>
      </c>
      <c r="J8" s="485">
        <f t="shared" si="0"/>
        <v>179138</v>
      </c>
      <c r="K8" s="485">
        <f t="shared" si="0"/>
        <v>3840</v>
      </c>
      <c r="L8" s="39"/>
    </row>
    <row r="9" spans="1:13" ht="15" thickTop="1" x14ac:dyDescent="0.2">
      <c r="A9" s="1019" t="s">
        <v>348</v>
      </c>
      <c r="B9" s="456">
        <v>3998</v>
      </c>
      <c r="C9" s="418">
        <v>4130308</v>
      </c>
      <c r="D9" s="489"/>
      <c r="E9" s="418"/>
      <c r="F9" s="418"/>
      <c r="G9" s="700"/>
      <c r="H9" s="418"/>
      <c r="I9" s="494" t="s">
        <v>1390</v>
      </c>
      <c r="J9" s="435"/>
      <c r="K9" s="418"/>
      <c r="L9" s="39"/>
    </row>
    <row r="10" spans="1:13" s="48" customFormat="1" ht="13.5" thickBot="1" x14ac:dyDescent="0.25">
      <c r="A10" s="464" t="s">
        <v>1394</v>
      </c>
      <c r="B10" s="457"/>
      <c r="C10" s="485">
        <f>SUM(C8:C9)</f>
        <v>17885032</v>
      </c>
      <c r="D10" s="485">
        <f t="shared" ref="D10:K10" si="1">SUM(D8:D9)</f>
        <v>1791010</v>
      </c>
      <c r="E10" s="485">
        <f t="shared" si="1"/>
        <v>89889</v>
      </c>
      <c r="F10" s="485">
        <f t="shared" si="1"/>
        <v>1069875</v>
      </c>
      <c r="G10" s="485">
        <f t="shared" si="1"/>
        <v>802078</v>
      </c>
      <c r="H10" s="485">
        <f t="shared" si="1"/>
        <v>10</v>
      </c>
      <c r="I10" s="485">
        <f t="shared" si="1"/>
        <v>146471</v>
      </c>
      <c r="J10" s="485">
        <f t="shared" si="1"/>
        <v>179138</v>
      </c>
      <c r="K10" s="485">
        <f t="shared" si="1"/>
        <v>3840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9678832</v>
      </c>
      <c r="D12" s="498" t="s">
        <v>1390</v>
      </c>
      <c r="E12" s="433" t="s">
        <v>1390</v>
      </c>
      <c r="F12" s="433" t="s">
        <v>1390</v>
      </c>
      <c r="G12" s="695">
        <f>'Expenditures 15-22'!K223</f>
        <v>293965</v>
      </c>
      <c r="H12" s="431"/>
      <c r="I12" s="433" t="s">
        <v>1390</v>
      </c>
      <c r="J12" s="433" t="s">
        <v>1390</v>
      </c>
      <c r="K12" s="431" t="s">
        <v>1390</v>
      </c>
      <c r="L12" s="39"/>
    </row>
    <row r="13" spans="1:13" x14ac:dyDescent="0.2">
      <c r="A13" s="734" t="s">
        <v>536</v>
      </c>
      <c r="B13" s="294">
        <v>2000</v>
      </c>
      <c r="C13" s="696">
        <f>'Expenditures 15-22'!K74</f>
        <v>4082527</v>
      </c>
      <c r="D13" s="696">
        <f>'Expenditures 15-22'!K129</f>
        <v>1881585</v>
      </c>
      <c r="E13" s="482" t="s">
        <v>1390</v>
      </c>
      <c r="F13" s="696">
        <f>'Expenditures 15-22'!K178</f>
        <v>702023</v>
      </c>
      <c r="G13" s="696">
        <f>'Expenditures 15-22'!K273</f>
        <v>405067</v>
      </c>
      <c r="H13" s="696">
        <f>'Expenditures 15-22'!K296</f>
        <v>0</v>
      </c>
      <c r="I13" s="433" t="s">
        <v>1390</v>
      </c>
      <c r="J13" s="749">
        <f>'Expenditures 15-22'!K323</f>
        <v>190460</v>
      </c>
      <c r="K13" s="701">
        <f>'Expenditures 15-22'!K341</f>
        <v>0</v>
      </c>
      <c r="L13" s="39"/>
    </row>
    <row r="14" spans="1:13" x14ac:dyDescent="0.2">
      <c r="A14" s="734" t="s">
        <v>528</v>
      </c>
      <c r="B14" s="294">
        <v>3000</v>
      </c>
      <c r="C14" s="696">
        <f>'Expenditures 15-22'!K75</f>
        <v>46557</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466457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14274373</v>
      </c>
      <c r="D17" s="485">
        <f t="shared" si="2"/>
        <v>1881585</v>
      </c>
      <c r="E17" s="485">
        <f t="shared" si="2"/>
        <v>0</v>
      </c>
      <c r="F17" s="485">
        <f t="shared" si="2"/>
        <v>702023</v>
      </c>
      <c r="G17" s="485">
        <f t="shared" si="2"/>
        <v>699032</v>
      </c>
      <c r="H17" s="485">
        <f t="shared" si="2"/>
        <v>0</v>
      </c>
      <c r="I17" s="433"/>
      <c r="J17" s="485">
        <f>SUM(J12:J16)</f>
        <v>190460</v>
      </c>
      <c r="K17" s="485">
        <f>SUM(K12:K16)</f>
        <v>0</v>
      </c>
      <c r="L17" s="39"/>
    </row>
    <row r="18" spans="1:12" ht="15" customHeight="1" thickTop="1" x14ac:dyDescent="0.2">
      <c r="A18" s="1020" t="s">
        <v>1322</v>
      </c>
      <c r="B18" s="259">
        <v>4180</v>
      </c>
      <c r="C18" s="695">
        <f t="shared" ref="C18:H18" si="3">C9</f>
        <v>4130308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18404681</v>
      </c>
      <c r="D19" s="485">
        <f t="shared" si="4"/>
        <v>1881585</v>
      </c>
      <c r="E19" s="485">
        <f t="shared" si="4"/>
        <v>0</v>
      </c>
      <c r="F19" s="485">
        <f t="shared" si="4"/>
        <v>702023</v>
      </c>
      <c r="G19" s="485">
        <f t="shared" si="4"/>
        <v>699032</v>
      </c>
      <c r="H19" s="485">
        <f t="shared" si="4"/>
        <v>0</v>
      </c>
      <c r="I19" s="433"/>
      <c r="J19" s="485">
        <f>SUM(J17:J18)</f>
        <v>190460</v>
      </c>
      <c r="K19" s="485">
        <f>SUM(K17:K18)</f>
        <v>0</v>
      </c>
      <c r="L19" s="39"/>
    </row>
    <row r="20" spans="1:12" ht="27" thickTop="1" thickBot="1" x14ac:dyDescent="0.25">
      <c r="A20" s="458" t="s">
        <v>1323</v>
      </c>
      <c r="B20" s="459"/>
      <c r="C20" s="1018">
        <f>C8-C17</f>
        <v>-519649</v>
      </c>
      <c r="D20" s="1018">
        <f t="shared" ref="D20:K20" si="5">D8-D17</f>
        <v>-90575</v>
      </c>
      <c r="E20" s="1018">
        <f t="shared" si="5"/>
        <v>89889</v>
      </c>
      <c r="F20" s="1018">
        <f t="shared" si="5"/>
        <v>367852</v>
      </c>
      <c r="G20" s="1018">
        <f t="shared" si="5"/>
        <v>103046</v>
      </c>
      <c r="H20" s="1018">
        <f t="shared" si="5"/>
        <v>10</v>
      </c>
      <c r="I20" s="1018">
        <f t="shared" si="5"/>
        <v>146471</v>
      </c>
      <c r="J20" s="1018">
        <f t="shared" si="5"/>
        <v>-11322</v>
      </c>
      <c r="K20" s="1018">
        <f t="shared" si="5"/>
        <v>3840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0" t="s">
        <v>700</v>
      </c>
      <c r="B78" s="2221"/>
      <c r="C78" s="443">
        <f t="shared" ref="C78:K78" si="9">C20+C77</f>
        <v>-519649</v>
      </c>
      <c r="D78" s="443">
        <f t="shared" si="9"/>
        <v>-90575</v>
      </c>
      <c r="E78" s="443">
        <f t="shared" si="9"/>
        <v>89889</v>
      </c>
      <c r="F78" s="443">
        <f t="shared" si="9"/>
        <v>367852</v>
      </c>
      <c r="G78" s="443">
        <f t="shared" si="9"/>
        <v>103046</v>
      </c>
      <c r="H78" s="443">
        <f t="shared" si="9"/>
        <v>10</v>
      </c>
      <c r="I78" s="443">
        <f t="shared" si="9"/>
        <v>146471</v>
      </c>
      <c r="J78" s="443">
        <f t="shared" si="9"/>
        <v>-11322</v>
      </c>
      <c r="K78" s="443">
        <f t="shared" si="9"/>
        <v>3840</v>
      </c>
      <c r="L78" s="505"/>
    </row>
    <row r="79" spans="1:12" ht="13.5" thickTop="1" x14ac:dyDescent="0.2">
      <c r="A79" s="820" t="s">
        <v>1928</v>
      </c>
      <c r="B79" s="460"/>
      <c r="C79" s="435">
        <v>18253683</v>
      </c>
      <c r="D79" s="703">
        <v>479161</v>
      </c>
      <c r="E79" s="703">
        <v>2693</v>
      </c>
      <c r="F79" s="703">
        <v>831232</v>
      </c>
      <c r="G79" s="703">
        <v>942013</v>
      </c>
      <c r="H79" s="703">
        <v>1994</v>
      </c>
      <c r="I79" s="703">
        <v>195837</v>
      </c>
      <c r="J79" s="703">
        <v>662254</v>
      </c>
      <c r="K79" s="703">
        <v>773245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17734034</v>
      </c>
      <c r="D81" s="485">
        <f>SUM(D78:D80)</f>
        <v>388586</v>
      </c>
      <c r="E81" s="485">
        <f t="shared" ref="E81:K81" si="10">SUM(E78:E80)</f>
        <v>92582</v>
      </c>
      <c r="F81" s="485">
        <f t="shared" si="10"/>
        <v>1199084</v>
      </c>
      <c r="G81" s="485">
        <f t="shared" si="10"/>
        <v>1045059</v>
      </c>
      <c r="H81" s="485">
        <f t="shared" si="10"/>
        <v>2004</v>
      </c>
      <c r="I81" s="485">
        <f t="shared" si="10"/>
        <v>342308</v>
      </c>
      <c r="J81" s="485">
        <f t="shared" si="10"/>
        <v>650932</v>
      </c>
      <c r="K81" s="485">
        <f t="shared" si="10"/>
        <v>777085</v>
      </c>
      <c r="L81" s="39"/>
    </row>
    <row r="82" spans="1:12" ht="0.75" customHeight="1" thickTop="1" thickBot="1" x14ac:dyDescent="0.25">
      <c r="A82" s="632" t="s">
        <v>406</v>
      </c>
      <c r="B82" s="630"/>
      <c r="C82" s="1136">
        <f>(C81-C79)</f>
        <v>-519649</v>
      </c>
      <c r="D82" s="1136">
        <f t="shared" ref="D82:K82" si="11">(D81-D79)</f>
        <v>-90575</v>
      </c>
      <c r="E82" s="1136">
        <f t="shared" si="11"/>
        <v>89889</v>
      </c>
      <c r="F82" s="1136">
        <f t="shared" si="11"/>
        <v>367852</v>
      </c>
      <c r="G82" s="1136">
        <f t="shared" si="11"/>
        <v>103046</v>
      </c>
      <c r="H82" s="1136">
        <f t="shared" si="11"/>
        <v>10</v>
      </c>
      <c r="I82" s="1136">
        <f t="shared" si="11"/>
        <v>146471</v>
      </c>
      <c r="J82" s="1136">
        <f t="shared" si="11"/>
        <v>-11322</v>
      </c>
      <c r="K82" s="1136">
        <f t="shared" si="11"/>
        <v>3840</v>
      </c>
    </row>
    <row r="83" spans="1:12" ht="14.25" hidden="1" thickTop="1" thickBot="1" x14ac:dyDescent="0.25">
      <c r="A83" s="729" t="s">
        <v>407</v>
      </c>
      <c r="B83" s="631"/>
      <c r="C83" s="1137">
        <f>C82/C81</f>
        <v>-2.9302357264004344E-2</v>
      </c>
      <c r="D83" s="1137">
        <f t="shared" ref="D83:K83" si="12">D82/D81</f>
        <v>-0.23308868564487656</v>
      </c>
      <c r="E83" s="1137">
        <f t="shared" si="12"/>
        <v>0.97091227236395838</v>
      </c>
      <c r="F83" s="1137">
        <f t="shared" si="12"/>
        <v>0.30677750683021371</v>
      </c>
      <c r="G83" s="1137">
        <f t="shared" si="12"/>
        <v>9.8603045378299212E-2</v>
      </c>
      <c r="H83" s="1137">
        <f t="shared" si="12"/>
        <v>4.9900199600798403E-3</v>
      </c>
      <c r="I83" s="1137">
        <f t="shared" si="12"/>
        <v>0.4278924243663601</v>
      </c>
      <c r="J83" s="1137">
        <f t="shared" si="12"/>
        <v>-1.7393521903977679E-2</v>
      </c>
      <c r="K83" s="1137">
        <f t="shared" si="12"/>
        <v>4.9415443612989569E-3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13" sqref="L1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1968</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10090845</v>
      </c>
      <c r="D5" s="418">
        <v>1589103</v>
      </c>
      <c r="E5" s="412"/>
      <c r="F5" s="806">
        <v>845040</v>
      </c>
      <c r="G5" s="412">
        <v>392175</v>
      </c>
      <c r="H5" s="412"/>
      <c r="I5" s="412">
        <v>145261</v>
      </c>
      <c r="J5" s="436">
        <v>176414</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1099173</v>
      </c>
      <c r="D7" s="412"/>
      <c r="E7" s="433"/>
      <c r="F7" s="436"/>
      <c r="G7" s="436"/>
      <c r="H7" s="436"/>
      <c r="I7" s="433"/>
      <c r="J7" s="433"/>
      <c r="K7" s="433"/>
    </row>
    <row r="8" spans="1:12" x14ac:dyDescent="0.2">
      <c r="A8" s="913" t="s">
        <v>483</v>
      </c>
      <c r="B8" s="40">
        <v>1150</v>
      </c>
      <c r="C8" s="481"/>
      <c r="D8" s="481"/>
      <c r="E8" s="507"/>
      <c r="F8" s="507"/>
      <c r="G8" s="418">
        <v>392175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11190018</v>
      </c>
      <c r="D12" s="484">
        <f t="shared" si="0"/>
        <v>1589103</v>
      </c>
      <c r="E12" s="484">
        <f t="shared" si="0"/>
        <v>0</v>
      </c>
      <c r="F12" s="484">
        <f t="shared" si="0"/>
        <v>845040</v>
      </c>
      <c r="G12" s="484">
        <f t="shared" si="0"/>
        <v>784350</v>
      </c>
      <c r="H12" s="484">
        <f t="shared" si="0"/>
        <v>0</v>
      </c>
      <c r="I12" s="484">
        <f t="shared" si="0"/>
        <v>145261</v>
      </c>
      <c r="J12" s="484">
        <f t="shared" si="0"/>
        <v>176414</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157186</v>
      </c>
      <c r="D16" s="412">
        <v>104790</v>
      </c>
      <c r="E16" s="412"/>
      <c r="F16" s="412"/>
      <c r="G16" s="412">
        <v>12278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157186</v>
      </c>
      <c r="D18" s="487">
        <f t="shared" ref="D18:K18" si="1">SUM(D14:D17)</f>
        <v>104790</v>
      </c>
      <c r="E18" s="487">
        <f t="shared" si="1"/>
        <v>0</v>
      </c>
      <c r="F18" s="487">
        <f t="shared" si="1"/>
        <v>0</v>
      </c>
      <c r="G18" s="487">
        <f t="shared" si="1"/>
        <v>12278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97629</v>
      </c>
      <c r="D65" s="412">
        <v>2941</v>
      </c>
      <c r="E65" s="412">
        <v>-2489</v>
      </c>
      <c r="F65" s="436">
        <v>3802</v>
      </c>
      <c r="G65" s="412">
        <v>5450</v>
      </c>
      <c r="H65" s="412">
        <v>10</v>
      </c>
      <c r="I65" s="412">
        <v>1210</v>
      </c>
      <c r="J65" s="436">
        <v>2724</v>
      </c>
      <c r="K65" s="412">
        <v>3840</v>
      </c>
    </row>
    <row r="66" spans="1:11" ht="12.75" customHeight="1" x14ac:dyDescent="0.2">
      <c r="A66" s="913" t="s">
        <v>787</v>
      </c>
      <c r="B66" s="40">
        <v>1520</v>
      </c>
      <c r="C66" s="412">
        <v>-199412</v>
      </c>
      <c r="D66" s="412"/>
      <c r="E66" s="412"/>
      <c r="F66" s="412"/>
      <c r="G66" s="412"/>
      <c r="H66" s="412"/>
      <c r="I66" s="412"/>
      <c r="J66" s="436"/>
      <c r="K66" s="412"/>
    </row>
    <row r="67" spans="1:11" ht="12.75" customHeight="1" thickBot="1" x14ac:dyDescent="0.25">
      <c r="A67" s="464" t="s">
        <v>576</v>
      </c>
      <c r="B67" s="457"/>
      <c r="C67" s="485">
        <f>SUM(C65:C66)</f>
        <v>-101783</v>
      </c>
      <c r="D67" s="485">
        <f t="shared" ref="D67:K67" si="2">SUM(D65:D66)</f>
        <v>2941</v>
      </c>
      <c r="E67" s="485">
        <f t="shared" si="2"/>
        <v>-2489</v>
      </c>
      <c r="F67" s="485">
        <f t="shared" si="2"/>
        <v>3802</v>
      </c>
      <c r="G67" s="485">
        <f t="shared" si="2"/>
        <v>5450</v>
      </c>
      <c r="H67" s="485">
        <f t="shared" si="2"/>
        <v>10</v>
      </c>
      <c r="I67" s="485">
        <f t="shared" si="2"/>
        <v>1210</v>
      </c>
      <c r="J67" s="485">
        <f t="shared" si="2"/>
        <v>2724</v>
      </c>
      <c r="K67" s="485">
        <f t="shared" si="2"/>
        <v>3840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49722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49722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8915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8915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154783</v>
      </c>
      <c r="D107" s="412">
        <v>94176</v>
      </c>
      <c r="E107" s="412"/>
      <c r="F107" s="412"/>
      <c r="G107" s="412"/>
      <c r="H107" s="412"/>
      <c r="I107" s="412"/>
      <c r="J107" s="436"/>
      <c r="K107" s="412"/>
    </row>
    <row r="108" spans="1:12" ht="12.75" customHeight="1" thickBot="1" x14ac:dyDescent="0.25">
      <c r="A108" s="464" t="s">
        <v>577</v>
      </c>
      <c r="B108" s="738"/>
      <c r="C108" s="484">
        <f>SUM(C95:C107)</f>
        <v>154783</v>
      </c>
      <c r="D108" s="484">
        <f t="shared" ref="D108:K108" si="3">SUM(D95:D107)</f>
        <v>94176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11458841</v>
      </c>
      <c r="D109" s="493">
        <f t="shared" si="4"/>
        <v>1791010</v>
      </c>
      <c r="E109" s="493">
        <f t="shared" si="4"/>
        <v>-2489</v>
      </c>
      <c r="F109" s="493">
        <f t="shared" si="4"/>
        <v>848842</v>
      </c>
      <c r="G109" s="493">
        <f t="shared" si="4"/>
        <v>802078</v>
      </c>
      <c r="H109" s="493">
        <f t="shared" si="4"/>
        <v>10</v>
      </c>
      <c r="I109" s="493">
        <f t="shared" si="4"/>
        <v>146471</v>
      </c>
      <c r="J109" s="493">
        <f t="shared" si="4"/>
        <v>179138</v>
      </c>
      <c r="K109" s="443">
        <f t="shared" si="4"/>
        <v>3840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v>923592</v>
      </c>
      <c r="D117" s="418"/>
      <c r="E117" s="412">
        <v>92378</v>
      </c>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923592</v>
      </c>
      <c r="D121" s="484">
        <f t="shared" si="5"/>
        <v>0</v>
      </c>
      <c r="E121" s="484">
        <f t="shared" si="5"/>
        <v>92378</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105425</v>
      </c>
      <c r="D124" s="492"/>
      <c r="E124" s="433"/>
      <c r="F124" s="806"/>
      <c r="G124" s="433"/>
      <c r="H124" s="433"/>
      <c r="I124" s="433"/>
      <c r="J124" s="433"/>
      <c r="K124" s="433"/>
    </row>
    <row r="125" spans="1:11" ht="12.75" customHeight="1" x14ac:dyDescent="0.2">
      <c r="A125" s="913" t="s">
        <v>1837</v>
      </c>
      <c r="B125" s="262">
        <v>3105</v>
      </c>
      <c r="C125" s="412">
        <v>112594</v>
      </c>
      <c r="D125" s="492"/>
      <c r="E125" s="433"/>
      <c r="F125" s="412"/>
      <c r="G125" s="433"/>
      <c r="H125" s="433"/>
      <c r="I125" s="433"/>
      <c r="J125" s="433"/>
      <c r="K125" s="433"/>
    </row>
    <row r="126" spans="1:11" ht="12.75" customHeight="1" x14ac:dyDescent="0.2">
      <c r="A126" s="913" t="s">
        <v>1035</v>
      </c>
      <c r="B126" s="262">
        <v>3110</v>
      </c>
      <c r="C126" s="483">
        <v>315156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5439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538614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1642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v>221033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221033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2634</v>
      </c>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542890</v>
      </c>
      <c r="D172" s="924">
        <f t="shared" si="6"/>
        <v>0</v>
      </c>
      <c r="E172" s="924">
        <f t="shared" si="6"/>
        <v>0</v>
      </c>
      <c r="F172" s="924">
        <f t="shared" si="6"/>
        <v>221033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1466482</v>
      </c>
      <c r="D173" s="493">
        <f>SUM(D121,D172)</f>
        <v>0</v>
      </c>
      <c r="E173" s="493">
        <f>SUM(E121,E172)</f>
        <v>92378</v>
      </c>
      <c r="F173" s="493">
        <f t="shared" ref="F173:K173" si="7">SUM(F121,F172)</f>
        <v>221033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6" t="s">
        <v>1960</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1961</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1962</v>
      </c>
      <c r="B185" s="2231"/>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199349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27004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226353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244655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244655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24733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259945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284678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47961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25754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829401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829401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13754724</v>
      </c>
      <c r="D275" s="493">
        <f t="shared" si="12"/>
        <v>1791010</v>
      </c>
      <c r="E275" s="493">
        <f t="shared" si="12"/>
        <v>89889</v>
      </c>
      <c r="F275" s="493">
        <f t="shared" si="12"/>
        <v>1069875</v>
      </c>
      <c r="G275" s="493">
        <f t="shared" si="12"/>
        <v>802078</v>
      </c>
      <c r="H275" s="493">
        <f t="shared" si="12"/>
        <v>10</v>
      </c>
      <c r="I275" s="493">
        <f t="shared" si="12"/>
        <v>146471</v>
      </c>
      <c r="J275" s="493">
        <f t="shared" si="12"/>
        <v>179138</v>
      </c>
      <c r="K275" s="443">
        <f t="shared" si="12"/>
        <v>3840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13" sqref="L13"/>
      <selection pane="bottomLeft" activeCell="A3" sqref="A3:B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8" t="s">
        <v>338</v>
      </c>
      <c r="B3" s="223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4288678</v>
      </c>
      <c r="D5" s="412">
        <v>820707</v>
      </c>
      <c r="E5" s="412">
        <v>293672</v>
      </c>
      <c r="F5" s="412">
        <v>439379</v>
      </c>
      <c r="G5" s="412">
        <v>74965</v>
      </c>
      <c r="H5" s="412"/>
      <c r="I5" s="436"/>
      <c r="J5" s="436">
        <v>2274</v>
      </c>
      <c r="K5" s="414">
        <f>SUM(C5:J5)</f>
        <v>5919675</v>
      </c>
      <c r="L5" s="412">
        <v>6656322</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342175</v>
      </c>
      <c r="D7" s="436">
        <v>39334</v>
      </c>
      <c r="E7" s="436">
        <v>27237</v>
      </c>
      <c r="F7" s="436">
        <v>3787</v>
      </c>
      <c r="G7" s="436"/>
      <c r="H7" s="436">
        <v>17</v>
      </c>
      <c r="I7" s="436"/>
      <c r="J7" s="436"/>
      <c r="K7" s="414">
        <f t="shared" ref="K7:K32" si="0">SUM(C7:J7)</f>
        <v>412550</v>
      </c>
      <c r="L7" s="412">
        <v>490584</v>
      </c>
    </row>
    <row r="8" spans="1:14" x14ac:dyDescent="0.2">
      <c r="A8" s="1814" t="s">
        <v>172</v>
      </c>
      <c r="B8" s="267">
        <v>1200</v>
      </c>
      <c r="C8" s="412">
        <v>1331728</v>
      </c>
      <c r="D8" s="412">
        <v>151401</v>
      </c>
      <c r="E8" s="412">
        <v>117441</v>
      </c>
      <c r="F8" s="412">
        <v>20463</v>
      </c>
      <c r="G8" s="412"/>
      <c r="H8" s="412">
        <v>240793</v>
      </c>
      <c r="I8" s="436"/>
      <c r="J8" s="436"/>
      <c r="K8" s="414">
        <f t="shared" si="0"/>
        <v>1861826</v>
      </c>
      <c r="L8" s="412">
        <v>2019423</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503002</v>
      </c>
      <c r="D10" s="412">
        <v>158378</v>
      </c>
      <c r="E10" s="412">
        <v>23250</v>
      </c>
      <c r="F10" s="412"/>
      <c r="G10" s="412"/>
      <c r="H10" s="412">
        <v>1859</v>
      </c>
      <c r="I10" s="436"/>
      <c r="J10" s="436"/>
      <c r="K10" s="414">
        <f t="shared" si="0"/>
        <v>686489</v>
      </c>
      <c r="L10" s="412">
        <v>638178</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429968</v>
      </c>
      <c r="D14" s="412">
        <v>2425</v>
      </c>
      <c r="E14" s="412">
        <v>5197</v>
      </c>
      <c r="F14" s="412">
        <v>18604</v>
      </c>
      <c r="G14" s="412"/>
      <c r="H14" s="412"/>
      <c r="I14" s="436"/>
      <c r="J14" s="436"/>
      <c r="K14" s="414">
        <f t="shared" si="0"/>
        <v>456194</v>
      </c>
      <c r="L14" s="412">
        <v>396813</v>
      </c>
    </row>
    <row r="15" spans="1:14" x14ac:dyDescent="0.2">
      <c r="A15" s="1814" t="s">
        <v>1140</v>
      </c>
      <c r="B15" s="267">
        <v>1600</v>
      </c>
      <c r="C15" s="412">
        <v>59745</v>
      </c>
      <c r="D15" s="412"/>
      <c r="E15" s="412"/>
      <c r="F15" s="412">
        <v>3676</v>
      </c>
      <c r="G15" s="412"/>
      <c r="H15" s="412"/>
      <c r="I15" s="436"/>
      <c r="J15" s="436"/>
      <c r="K15" s="414">
        <f t="shared" si="0"/>
        <v>63421</v>
      </c>
      <c r="L15" s="412">
        <v>68473</v>
      </c>
    </row>
    <row r="16" spans="1:14" x14ac:dyDescent="0.2">
      <c r="A16" s="1814" t="s">
        <v>1165</v>
      </c>
      <c r="B16" s="267" t="s">
        <v>503</v>
      </c>
      <c r="C16" s="412">
        <v>82503</v>
      </c>
      <c r="D16" s="412">
        <v>2624</v>
      </c>
      <c r="E16" s="412">
        <v>250</v>
      </c>
      <c r="F16" s="412">
        <v>3792</v>
      </c>
      <c r="G16" s="412"/>
      <c r="H16" s="412"/>
      <c r="I16" s="436"/>
      <c r="J16" s="436"/>
      <c r="K16" s="414">
        <f t="shared" si="0"/>
        <v>89169</v>
      </c>
      <c r="L16" s="412">
        <v>99708</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167730</v>
      </c>
      <c r="D18" s="412">
        <v>18309</v>
      </c>
      <c r="E18" s="412">
        <v>500</v>
      </c>
      <c r="F18" s="412">
        <v>2969</v>
      </c>
      <c r="G18" s="412"/>
      <c r="H18" s="412"/>
      <c r="I18" s="436"/>
      <c r="J18" s="436"/>
      <c r="K18" s="414">
        <f t="shared" si="0"/>
        <v>189508</v>
      </c>
      <c r="L18" s="412">
        <v>195490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v>557500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7205529</v>
      </c>
      <c r="D33" s="415">
        <f t="shared" ref="D33:L33" si="1">SUM(D5:D32)</f>
        <v>1193178</v>
      </c>
      <c r="E33" s="415">
        <f t="shared" si="1"/>
        <v>467547</v>
      </c>
      <c r="F33" s="415">
        <f t="shared" si="1"/>
        <v>492670</v>
      </c>
      <c r="G33" s="415">
        <f t="shared" si="1"/>
        <v>74965</v>
      </c>
      <c r="H33" s="415">
        <f t="shared" si="1"/>
        <v>242669</v>
      </c>
      <c r="I33" s="415">
        <f t="shared" si="1"/>
        <v>0</v>
      </c>
      <c r="J33" s="415">
        <f t="shared" si="1"/>
        <v>2274</v>
      </c>
      <c r="K33" s="415">
        <f t="shared" si="1"/>
        <v>9678832</v>
      </c>
      <c r="L33" s="415">
        <f t="shared" si="1"/>
        <v>11122491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292462</v>
      </c>
      <c r="D36" s="418">
        <v>23410</v>
      </c>
      <c r="E36" s="418"/>
      <c r="F36" s="418">
        <v>5351</v>
      </c>
      <c r="G36" s="418"/>
      <c r="H36" s="418"/>
      <c r="I36" s="436"/>
      <c r="J36" s="436"/>
      <c r="K36" s="414">
        <f t="shared" ref="K36:K41" si="2">SUM(C36:J36)</f>
        <v>321223</v>
      </c>
      <c r="L36" s="412">
        <v>310221</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156253</v>
      </c>
      <c r="D38" s="412">
        <v>17411</v>
      </c>
      <c r="E38" s="412">
        <v>3718</v>
      </c>
      <c r="F38" s="412">
        <v>3076</v>
      </c>
      <c r="G38" s="412"/>
      <c r="H38" s="412"/>
      <c r="I38" s="436"/>
      <c r="J38" s="436"/>
      <c r="K38" s="414">
        <f t="shared" si="2"/>
        <v>180458</v>
      </c>
      <c r="L38" s="412">
        <v>173438</v>
      </c>
    </row>
    <row r="39" spans="1:14" x14ac:dyDescent="0.2">
      <c r="A39" s="1814" t="s">
        <v>223</v>
      </c>
      <c r="B39" s="267">
        <v>2140</v>
      </c>
      <c r="C39" s="412">
        <v>83515</v>
      </c>
      <c r="D39" s="412">
        <v>6505</v>
      </c>
      <c r="E39" s="412">
        <v>500</v>
      </c>
      <c r="F39" s="412">
        <v>239</v>
      </c>
      <c r="G39" s="412"/>
      <c r="H39" s="412"/>
      <c r="I39" s="436"/>
      <c r="J39" s="436"/>
      <c r="K39" s="414">
        <f t="shared" si="2"/>
        <v>90759</v>
      </c>
      <c r="L39" s="412">
        <v>95451</v>
      </c>
    </row>
    <row r="40" spans="1:14" x14ac:dyDescent="0.2">
      <c r="A40" s="1814" t="s">
        <v>224</v>
      </c>
      <c r="B40" s="267">
        <v>2150</v>
      </c>
      <c r="C40" s="412">
        <v>88345</v>
      </c>
      <c r="D40" s="412">
        <v>5426</v>
      </c>
      <c r="E40" s="412">
        <v>500</v>
      </c>
      <c r="F40" s="412">
        <v>2341</v>
      </c>
      <c r="G40" s="412"/>
      <c r="H40" s="412"/>
      <c r="I40" s="436"/>
      <c r="J40" s="436"/>
      <c r="K40" s="414">
        <f t="shared" si="2"/>
        <v>96612</v>
      </c>
      <c r="L40" s="412">
        <v>113998</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620575</v>
      </c>
      <c r="D42" s="415">
        <f t="shared" ref="D42:L42" si="3">SUM(D36:D41)</f>
        <v>52752</v>
      </c>
      <c r="E42" s="415">
        <f t="shared" si="3"/>
        <v>4718</v>
      </c>
      <c r="F42" s="415">
        <f t="shared" si="3"/>
        <v>11007</v>
      </c>
      <c r="G42" s="415">
        <f t="shared" si="3"/>
        <v>0</v>
      </c>
      <c r="H42" s="415">
        <f t="shared" si="3"/>
        <v>0</v>
      </c>
      <c r="I42" s="415">
        <f t="shared" si="3"/>
        <v>0</v>
      </c>
      <c r="J42" s="415">
        <f t="shared" si="3"/>
        <v>0</v>
      </c>
      <c r="K42" s="415">
        <f t="shared" si="3"/>
        <v>689052</v>
      </c>
      <c r="L42" s="415">
        <f t="shared" si="3"/>
        <v>693108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104846</v>
      </c>
      <c r="D44" s="418">
        <v>4908</v>
      </c>
      <c r="E44" s="418">
        <v>68471</v>
      </c>
      <c r="F44" s="418">
        <v>7426</v>
      </c>
      <c r="G44" s="418"/>
      <c r="H44" s="418"/>
      <c r="I44" s="436"/>
      <c r="J44" s="436"/>
      <c r="K44" s="420">
        <f>SUM(C44:J44)</f>
        <v>185651</v>
      </c>
      <c r="L44" s="418">
        <v>247400</v>
      </c>
    </row>
    <row r="45" spans="1:14" x14ac:dyDescent="0.2">
      <c r="A45" s="1814" t="s">
        <v>976</v>
      </c>
      <c r="B45" s="267">
        <v>2220</v>
      </c>
      <c r="C45" s="412">
        <v>166865</v>
      </c>
      <c r="D45" s="412">
        <v>10921</v>
      </c>
      <c r="E45" s="412">
        <v>250</v>
      </c>
      <c r="F45" s="412">
        <v>43568</v>
      </c>
      <c r="G45" s="412"/>
      <c r="H45" s="412"/>
      <c r="I45" s="436"/>
      <c r="J45" s="436"/>
      <c r="K45" s="420">
        <f>SUM(C45:J45)</f>
        <v>221604</v>
      </c>
      <c r="L45" s="412">
        <v>238795</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271711</v>
      </c>
      <c r="D47" s="415">
        <f t="shared" ref="D47:K47" si="4">SUM(D44:D46)</f>
        <v>15829</v>
      </c>
      <c r="E47" s="415">
        <f t="shared" si="4"/>
        <v>68721</v>
      </c>
      <c r="F47" s="415">
        <f t="shared" si="4"/>
        <v>50994</v>
      </c>
      <c r="G47" s="415">
        <f t="shared" si="4"/>
        <v>0</v>
      </c>
      <c r="H47" s="415">
        <f t="shared" si="4"/>
        <v>0</v>
      </c>
      <c r="I47" s="415">
        <f t="shared" si="4"/>
        <v>0</v>
      </c>
      <c r="J47" s="415">
        <f t="shared" si="4"/>
        <v>0</v>
      </c>
      <c r="K47" s="415">
        <f t="shared" si="4"/>
        <v>407255</v>
      </c>
      <c r="L47" s="415">
        <f>SUM(L44:L46)</f>
        <v>486195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v>73708</v>
      </c>
      <c r="E49" s="418">
        <v>127432</v>
      </c>
      <c r="F49" s="418">
        <v>53488</v>
      </c>
      <c r="G49" s="418"/>
      <c r="H49" s="418">
        <v>13136</v>
      </c>
      <c r="I49" s="436"/>
      <c r="J49" s="436"/>
      <c r="K49" s="420">
        <f>SUM(C49:J49)</f>
        <v>267764</v>
      </c>
      <c r="L49" s="418">
        <v>327757</v>
      </c>
    </row>
    <row r="50" spans="1:14" x14ac:dyDescent="0.2">
      <c r="A50" s="1814" t="s">
        <v>979</v>
      </c>
      <c r="B50" s="267">
        <v>2320</v>
      </c>
      <c r="C50" s="412">
        <v>295732</v>
      </c>
      <c r="D50" s="412">
        <v>85878</v>
      </c>
      <c r="E50" s="412">
        <v>4353</v>
      </c>
      <c r="F50" s="412">
        <v>5488</v>
      </c>
      <c r="G50" s="412"/>
      <c r="H50" s="412">
        <v>466</v>
      </c>
      <c r="I50" s="436"/>
      <c r="J50" s="436"/>
      <c r="K50" s="420">
        <f>SUM(C50:J50)</f>
        <v>391917</v>
      </c>
      <c r="L50" s="412">
        <v>377836</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295732</v>
      </c>
      <c r="D53" s="415">
        <f t="shared" ref="D53:L53" si="5">SUM(D49:D52)</f>
        <v>159586</v>
      </c>
      <c r="E53" s="415">
        <f t="shared" si="5"/>
        <v>131785</v>
      </c>
      <c r="F53" s="415">
        <f t="shared" si="5"/>
        <v>58976</v>
      </c>
      <c r="G53" s="415">
        <f t="shared" si="5"/>
        <v>0</v>
      </c>
      <c r="H53" s="415">
        <f t="shared" si="5"/>
        <v>13602</v>
      </c>
      <c r="I53" s="415">
        <f t="shared" si="5"/>
        <v>0</v>
      </c>
      <c r="J53" s="415">
        <f t="shared" si="5"/>
        <v>0</v>
      </c>
      <c r="K53" s="415">
        <f t="shared" si="5"/>
        <v>659681</v>
      </c>
      <c r="L53" s="415">
        <f t="shared" si="5"/>
        <v>705593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1025338</v>
      </c>
      <c r="D55" s="418">
        <v>265814</v>
      </c>
      <c r="E55" s="418">
        <v>20532</v>
      </c>
      <c r="F55" s="418">
        <v>67797</v>
      </c>
      <c r="G55" s="418"/>
      <c r="H55" s="418">
        <v>2350</v>
      </c>
      <c r="I55" s="436"/>
      <c r="J55" s="436"/>
      <c r="K55" s="420">
        <f>SUM(C55:J55)</f>
        <v>1381831</v>
      </c>
      <c r="L55" s="418">
        <v>1340340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1025338</v>
      </c>
      <c r="D57" s="421">
        <f t="shared" ref="D57:K57" si="6">SUM(D55:D56)</f>
        <v>265814</v>
      </c>
      <c r="E57" s="421">
        <f t="shared" si="6"/>
        <v>20532</v>
      </c>
      <c r="F57" s="421">
        <f t="shared" si="6"/>
        <v>67797</v>
      </c>
      <c r="G57" s="421">
        <f t="shared" si="6"/>
        <v>0</v>
      </c>
      <c r="H57" s="421">
        <f t="shared" si="6"/>
        <v>2350</v>
      </c>
      <c r="I57" s="421">
        <f t="shared" si="6"/>
        <v>0</v>
      </c>
      <c r="J57" s="421">
        <f t="shared" si="6"/>
        <v>0</v>
      </c>
      <c r="K57" s="421">
        <f t="shared" si="6"/>
        <v>1381831</v>
      </c>
      <c r="L57" s="415">
        <f>SUM(L55:L56)</f>
        <v>1340340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134203</v>
      </c>
      <c r="D59" s="418">
        <v>27386</v>
      </c>
      <c r="E59" s="418">
        <v>1500</v>
      </c>
      <c r="F59" s="418">
        <v>254</v>
      </c>
      <c r="G59" s="418"/>
      <c r="H59" s="418">
        <v>1141</v>
      </c>
      <c r="I59" s="436"/>
      <c r="J59" s="436"/>
      <c r="K59" s="420">
        <f t="shared" ref="K59:K64" si="7">SUM(C59:J59)</f>
        <v>164484</v>
      </c>
      <c r="L59" s="418">
        <v>165815</v>
      </c>
      <c r="M59" s="15"/>
      <c r="N59" s="15"/>
    </row>
    <row r="60" spans="1:14" s="16" customFormat="1" x14ac:dyDescent="0.2">
      <c r="A60" s="1814" t="s">
        <v>543</v>
      </c>
      <c r="B60" s="267">
        <v>2520</v>
      </c>
      <c r="C60" s="412">
        <v>236752</v>
      </c>
      <c r="D60" s="412">
        <v>71472</v>
      </c>
      <c r="E60" s="412">
        <v>3538</v>
      </c>
      <c r="F60" s="412"/>
      <c r="G60" s="412"/>
      <c r="H60" s="412"/>
      <c r="I60" s="436"/>
      <c r="J60" s="436"/>
      <c r="K60" s="420">
        <f t="shared" si="7"/>
        <v>311762</v>
      </c>
      <c r="L60" s="412">
        <v>329029</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138534</v>
      </c>
      <c r="D63" s="412"/>
      <c r="E63" s="412">
        <v>242</v>
      </c>
      <c r="F63" s="412">
        <v>254678</v>
      </c>
      <c r="G63" s="412">
        <v>22155</v>
      </c>
      <c r="H63" s="412"/>
      <c r="I63" s="436"/>
      <c r="J63" s="436"/>
      <c r="K63" s="420">
        <f t="shared" si="7"/>
        <v>415609</v>
      </c>
      <c r="L63" s="412">
        <v>479496</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509489</v>
      </c>
      <c r="D65" s="415">
        <f t="shared" ref="D65:L65" si="8">SUM(D59:D64)</f>
        <v>98858</v>
      </c>
      <c r="E65" s="415">
        <f t="shared" si="8"/>
        <v>5280</v>
      </c>
      <c r="F65" s="415">
        <f t="shared" si="8"/>
        <v>254932</v>
      </c>
      <c r="G65" s="415">
        <f t="shared" si="8"/>
        <v>22155</v>
      </c>
      <c r="H65" s="415">
        <f t="shared" si="8"/>
        <v>1141</v>
      </c>
      <c r="I65" s="415">
        <f t="shared" si="8"/>
        <v>0</v>
      </c>
      <c r="J65" s="415">
        <f t="shared" si="8"/>
        <v>0</v>
      </c>
      <c r="K65" s="415">
        <f t="shared" si="8"/>
        <v>891855</v>
      </c>
      <c r="L65" s="415">
        <f t="shared" si="8"/>
        <v>974340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v>33104</v>
      </c>
      <c r="D69" s="412">
        <v>1529</v>
      </c>
      <c r="E69" s="412">
        <v>15998</v>
      </c>
      <c r="F69" s="412">
        <v>2222</v>
      </c>
      <c r="G69" s="412"/>
      <c r="H69" s="412"/>
      <c r="I69" s="436"/>
      <c r="J69" s="436"/>
      <c r="K69" s="420">
        <f>SUM(C69:J69)</f>
        <v>52853</v>
      </c>
      <c r="L69" s="412">
        <v>150312</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33104</v>
      </c>
      <c r="D72" s="415">
        <f t="shared" ref="D72:K72" si="9">SUM(D67:D71)</f>
        <v>1529</v>
      </c>
      <c r="E72" s="415">
        <f t="shared" si="9"/>
        <v>15998</v>
      </c>
      <c r="F72" s="415">
        <f t="shared" si="9"/>
        <v>2222</v>
      </c>
      <c r="G72" s="415">
        <f t="shared" si="9"/>
        <v>0</v>
      </c>
      <c r="H72" s="415">
        <f t="shared" si="9"/>
        <v>0</v>
      </c>
      <c r="I72" s="415">
        <f t="shared" si="9"/>
        <v>0</v>
      </c>
      <c r="J72" s="415">
        <f t="shared" si="9"/>
        <v>0</v>
      </c>
      <c r="K72" s="415">
        <f t="shared" si="9"/>
        <v>52853</v>
      </c>
      <c r="L72" s="415">
        <f>SUM(L67:L71)</f>
        <v>150312</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2755949</v>
      </c>
      <c r="D74" s="425">
        <f t="shared" ref="D74:K74" si="10">SUM(D42,D47,D53,D57,D65,D72,D73)</f>
        <v>594368</v>
      </c>
      <c r="E74" s="425">
        <f t="shared" si="10"/>
        <v>247034</v>
      </c>
      <c r="F74" s="425">
        <f t="shared" si="10"/>
        <v>445928</v>
      </c>
      <c r="G74" s="425">
        <f t="shared" si="10"/>
        <v>22155</v>
      </c>
      <c r="H74" s="425">
        <f t="shared" si="10"/>
        <v>17093</v>
      </c>
      <c r="I74" s="425">
        <f t="shared" si="10"/>
        <v>0</v>
      </c>
      <c r="J74" s="425">
        <f t="shared" si="10"/>
        <v>0</v>
      </c>
      <c r="K74" s="425">
        <f t="shared" si="10"/>
        <v>4082527</v>
      </c>
      <c r="L74" s="425">
        <f>SUM(L42,L47,L53,L57,L65,L72,L73)</f>
        <v>4349888</v>
      </c>
    </row>
    <row r="75" spans="1:14" s="24" customFormat="1" ht="18" customHeight="1" thickTop="1" thickBot="1" x14ac:dyDescent="0.25">
      <c r="A75" s="1813" t="s">
        <v>50</v>
      </c>
      <c r="B75" s="1807" t="s">
        <v>674</v>
      </c>
      <c r="C75" s="423"/>
      <c r="D75" s="423"/>
      <c r="E75" s="423">
        <v>46557</v>
      </c>
      <c r="F75" s="423"/>
      <c r="G75" s="423"/>
      <c r="H75" s="423"/>
      <c r="I75" s="429"/>
      <c r="J75" s="429"/>
      <c r="K75" s="415">
        <f>SUM(C75:J75)</f>
        <v>46557</v>
      </c>
      <c r="L75" s="424">
        <v>50000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466457</v>
      </c>
      <c r="I79" s="507"/>
      <c r="J79" s="507"/>
      <c r="K79" s="414">
        <f t="shared" si="11"/>
        <v>466457</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466457</v>
      </c>
      <c r="I84" s="507"/>
      <c r="J84" s="507"/>
      <c r="K84" s="415">
        <f>SUM(K78:K83)</f>
        <v>466457</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466457</v>
      </c>
      <c r="I102" s="507"/>
      <c r="J102" s="507"/>
      <c r="K102" s="425">
        <f>SUM(K84,K92,K100,K101)</f>
        <v>466457</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9961478</v>
      </c>
      <c r="D114" s="415">
        <f t="shared" ref="D114:K114" si="13">SUM(D33,D74,D75,D102,D112,D113)</f>
        <v>1787546</v>
      </c>
      <c r="E114" s="415">
        <f t="shared" si="13"/>
        <v>761138</v>
      </c>
      <c r="F114" s="415">
        <f t="shared" si="13"/>
        <v>938598</v>
      </c>
      <c r="G114" s="415">
        <f t="shared" si="13"/>
        <v>97120</v>
      </c>
      <c r="H114" s="415">
        <f>SUM(H33,H74,H75,H102,H112,H113)</f>
        <v>726219</v>
      </c>
      <c r="I114" s="415">
        <f t="shared" si="13"/>
        <v>0</v>
      </c>
      <c r="J114" s="415">
        <f t="shared" si="13"/>
        <v>2274</v>
      </c>
      <c r="K114" s="415">
        <f t="shared" si="13"/>
        <v>14274373</v>
      </c>
      <c r="L114" s="415">
        <f>SUM(L33,L74,L75,L102,L112,L113)</f>
        <v>15522379</v>
      </c>
    </row>
    <row r="115" spans="1:14" ht="23.25" thickTop="1" x14ac:dyDescent="0.2">
      <c r="A115" s="1826" t="s">
        <v>1177</v>
      </c>
      <c r="B115" s="892"/>
      <c r="C115" s="416"/>
      <c r="D115" s="416"/>
      <c r="E115" s="416"/>
      <c r="F115" s="416"/>
      <c r="G115" s="416"/>
      <c r="H115" s="416"/>
      <c r="I115" s="416"/>
      <c r="J115" s="416"/>
      <c r="K115" s="440">
        <f>'Revenues 9-14'!C275-'Expenditures 15-22'!K114</f>
        <v>-519649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837238</v>
      </c>
      <c r="D124" s="412">
        <v>89486</v>
      </c>
      <c r="E124" s="412">
        <v>343577</v>
      </c>
      <c r="F124" s="412">
        <v>365852</v>
      </c>
      <c r="G124" s="412">
        <v>245432</v>
      </c>
      <c r="H124" s="412"/>
      <c r="I124" s="436"/>
      <c r="J124" s="436"/>
      <c r="K124" s="415">
        <f>SUM(C124:J124)</f>
        <v>1881585</v>
      </c>
      <c r="L124" s="412">
        <v>1902579</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837238</v>
      </c>
      <c r="D127" s="415">
        <f t="shared" ref="D127:L127" si="14">SUM(D122:D126)</f>
        <v>89486</v>
      </c>
      <c r="E127" s="415">
        <f t="shared" si="14"/>
        <v>343577</v>
      </c>
      <c r="F127" s="415">
        <f t="shared" si="14"/>
        <v>365852</v>
      </c>
      <c r="G127" s="415">
        <f t="shared" si="14"/>
        <v>245432</v>
      </c>
      <c r="H127" s="415">
        <f t="shared" si="14"/>
        <v>0</v>
      </c>
      <c r="I127" s="415">
        <f t="shared" si="14"/>
        <v>0</v>
      </c>
      <c r="J127" s="415">
        <f t="shared" si="14"/>
        <v>0</v>
      </c>
      <c r="K127" s="415">
        <f t="shared" si="14"/>
        <v>1881585</v>
      </c>
      <c r="L127" s="415">
        <f t="shared" si="14"/>
        <v>1902579</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837238</v>
      </c>
      <c r="D129" s="425">
        <f t="shared" ref="D129:L129" si="15">SUM(D120,D127,D128)</f>
        <v>89486</v>
      </c>
      <c r="E129" s="425">
        <f t="shared" si="15"/>
        <v>343577</v>
      </c>
      <c r="F129" s="425">
        <f t="shared" si="15"/>
        <v>365852</v>
      </c>
      <c r="G129" s="425">
        <f t="shared" si="15"/>
        <v>245432</v>
      </c>
      <c r="H129" s="425">
        <f t="shared" si="15"/>
        <v>0</v>
      </c>
      <c r="I129" s="425">
        <f t="shared" si="15"/>
        <v>0</v>
      </c>
      <c r="J129" s="425">
        <f t="shared" si="15"/>
        <v>0</v>
      </c>
      <c r="K129" s="425">
        <f t="shared" si="15"/>
        <v>1881585</v>
      </c>
      <c r="L129" s="425">
        <f t="shared" si="15"/>
        <v>1902579</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7" t="s">
        <v>724</v>
      </c>
      <c r="B150" s="2248"/>
      <c r="C150" s="415">
        <f>SUM(C129,C130,C138,C148,C149)</f>
        <v>837238</v>
      </c>
      <c r="D150" s="415">
        <f t="shared" ref="D150:K150" si="16">SUM(D129,D130,D138,D148,D149)</f>
        <v>89486</v>
      </c>
      <c r="E150" s="415">
        <f t="shared" si="16"/>
        <v>343577</v>
      </c>
      <c r="F150" s="415">
        <f t="shared" si="16"/>
        <v>365852</v>
      </c>
      <c r="G150" s="415">
        <f t="shared" si="16"/>
        <v>245432</v>
      </c>
      <c r="H150" s="415">
        <f t="shared" si="16"/>
        <v>0</v>
      </c>
      <c r="I150" s="415">
        <f t="shared" si="16"/>
        <v>0</v>
      </c>
      <c r="J150" s="415">
        <f t="shared" si="16"/>
        <v>0</v>
      </c>
      <c r="K150" s="415">
        <f t="shared" si="16"/>
        <v>1881585</v>
      </c>
      <c r="L150" s="415">
        <f>SUM(L129,L130,L138,L148,L149)</f>
        <v>1902579</v>
      </c>
    </row>
    <row r="151" spans="1:14" ht="12.75" customHeight="1" thickTop="1" x14ac:dyDescent="0.2">
      <c r="A151" s="2243" t="s">
        <v>1403</v>
      </c>
      <c r="B151" s="2244"/>
      <c r="C151" s="416"/>
      <c r="D151" s="416"/>
      <c r="E151" s="416"/>
      <c r="F151" s="416"/>
      <c r="G151" s="416"/>
      <c r="H151" s="416"/>
      <c r="I151" s="416"/>
      <c r="J151" s="413"/>
      <c r="K151" s="440">
        <f>'Revenues 9-14'!D275-'Expenditures 15-22'!K150</f>
        <v>-90575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09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89889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173099</v>
      </c>
      <c r="D176" s="412">
        <v>36569</v>
      </c>
      <c r="E176" s="412">
        <v>52422</v>
      </c>
      <c r="F176" s="412">
        <v>38444</v>
      </c>
      <c r="G176" s="412">
        <v>401489</v>
      </c>
      <c r="H176" s="412"/>
      <c r="I176" s="436"/>
      <c r="J176" s="436"/>
      <c r="K176" s="414">
        <f>SUM(C176:J176)</f>
        <v>702023</v>
      </c>
      <c r="L176" s="412">
        <v>861785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173099</v>
      </c>
      <c r="D178" s="425">
        <f t="shared" ref="D178:J178" si="17">SUM(D174,D176,D177)</f>
        <v>36569</v>
      </c>
      <c r="E178" s="425">
        <f t="shared" si="17"/>
        <v>52422</v>
      </c>
      <c r="F178" s="425">
        <f t="shared" si="17"/>
        <v>38444</v>
      </c>
      <c r="G178" s="425">
        <f t="shared" si="17"/>
        <v>401489</v>
      </c>
      <c r="H178" s="425">
        <f t="shared" si="17"/>
        <v>0</v>
      </c>
      <c r="I178" s="425">
        <f t="shared" si="17"/>
        <v>0</v>
      </c>
      <c r="J178" s="425">
        <f t="shared" si="17"/>
        <v>0</v>
      </c>
      <c r="K178" s="425">
        <f>SUM(K174,K176,K177)</f>
        <v>702023</v>
      </c>
      <c r="L178" s="425">
        <f>SUM(L174, L176:L177)</f>
        <v>861785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173099</v>
      </c>
      <c r="D204" s="415">
        <f>SUM(D178,D179)</f>
        <v>36569</v>
      </c>
      <c r="E204" s="415">
        <f>SUM(E178,E179,E190)</f>
        <v>52422</v>
      </c>
      <c r="F204" s="415">
        <f>SUM(F178,F179)</f>
        <v>38444</v>
      </c>
      <c r="G204" s="415">
        <f>SUM(G178,G179)</f>
        <v>401489</v>
      </c>
      <c r="H204" s="415">
        <f>SUM(H178,H179,H190,H202,H203)</f>
        <v>0</v>
      </c>
      <c r="I204" s="415">
        <f>SUM(I178,I179)</f>
        <v>0</v>
      </c>
      <c r="J204" s="415">
        <f>SUM(J178,J179)</f>
        <v>0</v>
      </c>
      <c r="K204" s="414">
        <f>SUM(K178,K179,K190,K202,K203)</f>
        <v>702023</v>
      </c>
      <c r="L204" s="415">
        <f>SUM(L178,L179,L190,L202,L203)</f>
        <v>861785</v>
      </c>
    </row>
    <row r="205" spans="1:14" ht="23.25" thickTop="1" x14ac:dyDescent="0.2">
      <c r="A205" s="1826" t="s">
        <v>1177</v>
      </c>
      <c r="B205" s="467"/>
      <c r="C205" s="416"/>
      <c r="D205" s="416"/>
      <c r="E205" s="416"/>
      <c r="F205" s="416"/>
      <c r="G205" s="416"/>
      <c r="H205" s="416"/>
      <c r="I205" s="413"/>
      <c r="J205" s="413"/>
      <c r="K205" s="440">
        <f>'Revenues 9-14'!F275-'Expenditures 15-22'!K204</f>
        <v>367852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163667</v>
      </c>
      <c r="E209" s="413"/>
      <c r="F209" s="413"/>
      <c r="G209" s="413"/>
      <c r="H209" s="413"/>
      <c r="I209" s="413"/>
      <c r="J209" s="413"/>
      <c r="K209" s="414">
        <f>D209</f>
        <v>163667</v>
      </c>
      <c r="L209" s="412">
        <v>169373</v>
      </c>
    </row>
    <row r="210" spans="1:12" x14ac:dyDescent="0.2">
      <c r="A210" s="1814" t="s">
        <v>171</v>
      </c>
      <c r="B210" s="267" t="s">
        <v>1143</v>
      </c>
      <c r="C210" s="413"/>
      <c r="D210" s="436">
        <v>30643</v>
      </c>
      <c r="E210" s="413"/>
      <c r="F210" s="413"/>
      <c r="G210" s="413"/>
      <c r="H210" s="413"/>
      <c r="I210" s="413"/>
      <c r="J210" s="413"/>
      <c r="K210" s="414">
        <f t="shared" ref="K210:K222" si="19">D210</f>
        <v>30643</v>
      </c>
      <c r="L210" s="412">
        <v>33460</v>
      </c>
    </row>
    <row r="211" spans="1:12" x14ac:dyDescent="0.2">
      <c r="A211" s="1814" t="s">
        <v>172</v>
      </c>
      <c r="B211" s="267">
        <v>1200</v>
      </c>
      <c r="C211" s="413"/>
      <c r="D211" s="412">
        <v>80443</v>
      </c>
      <c r="E211" s="413"/>
      <c r="F211" s="413"/>
      <c r="G211" s="413"/>
      <c r="H211" s="413"/>
      <c r="I211" s="413"/>
      <c r="J211" s="413"/>
      <c r="K211" s="414">
        <f t="shared" si="19"/>
        <v>80443</v>
      </c>
      <c r="L211" s="412">
        <v>89096</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5832</v>
      </c>
      <c r="E213" s="413"/>
      <c r="F213" s="413"/>
      <c r="G213" s="413"/>
      <c r="H213" s="413"/>
      <c r="I213" s="413"/>
      <c r="J213" s="413"/>
      <c r="K213" s="414">
        <f t="shared" si="19"/>
        <v>5832</v>
      </c>
      <c r="L213" s="412">
        <v>7545</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6039</v>
      </c>
      <c r="E217" s="413"/>
      <c r="F217" s="413"/>
      <c r="G217" s="413"/>
      <c r="H217" s="413"/>
      <c r="I217" s="413"/>
      <c r="J217" s="413"/>
      <c r="K217" s="414">
        <f t="shared" si="19"/>
        <v>6039</v>
      </c>
      <c r="L217" s="412">
        <v>5438</v>
      </c>
    </row>
    <row r="218" spans="1:12" x14ac:dyDescent="0.2">
      <c r="A218" s="1814" t="s">
        <v>1140</v>
      </c>
      <c r="B218" s="267">
        <v>1600</v>
      </c>
      <c r="C218" s="413"/>
      <c r="D218" s="412">
        <v>3711</v>
      </c>
      <c r="E218" s="413"/>
      <c r="F218" s="413"/>
      <c r="G218" s="413"/>
      <c r="H218" s="413"/>
      <c r="I218" s="413"/>
      <c r="J218" s="413"/>
      <c r="K218" s="414">
        <f t="shared" si="19"/>
        <v>3711</v>
      </c>
      <c r="L218" s="412">
        <v>3839</v>
      </c>
    </row>
    <row r="219" spans="1:12" x14ac:dyDescent="0.2">
      <c r="A219" s="1814" t="s">
        <v>1165</v>
      </c>
      <c r="B219" s="267">
        <v>1650</v>
      </c>
      <c r="C219" s="413"/>
      <c r="D219" s="412">
        <v>1197</v>
      </c>
      <c r="E219" s="413"/>
      <c r="F219" s="413"/>
      <c r="G219" s="413"/>
      <c r="H219" s="413"/>
      <c r="I219" s="413"/>
      <c r="J219" s="413"/>
      <c r="K219" s="414">
        <f t="shared" si="19"/>
        <v>1197</v>
      </c>
      <c r="L219" s="412">
        <v>1254</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2433</v>
      </c>
      <c r="E221" s="413"/>
      <c r="F221" s="413"/>
      <c r="G221" s="413"/>
      <c r="H221" s="413"/>
      <c r="I221" s="413"/>
      <c r="J221" s="413"/>
      <c r="K221" s="414">
        <f t="shared" si="19"/>
        <v>2433</v>
      </c>
      <c r="L221" s="412">
        <v>2444</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293965</v>
      </c>
      <c r="E223" s="413"/>
      <c r="F223" s="413"/>
      <c r="G223" s="413"/>
      <c r="H223" s="413"/>
      <c r="I223" s="413"/>
      <c r="J223" s="413"/>
      <c r="K223" s="415">
        <f>SUM(K209:K222)</f>
        <v>293965</v>
      </c>
      <c r="L223" s="415">
        <f>SUM(L209:L222)</f>
        <v>312449</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4225</v>
      </c>
      <c r="E226" s="413"/>
      <c r="F226" s="413"/>
      <c r="G226" s="413"/>
      <c r="H226" s="413"/>
      <c r="I226" s="413"/>
      <c r="J226" s="413"/>
      <c r="K226" s="414">
        <f t="shared" ref="K226:K231" si="20">D226</f>
        <v>4225</v>
      </c>
      <c r="L226" s="412">
        <v>3902</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29100</v>
      </c>
      <c r="E228" s="413"/>
      <c r="F228" s="413"/>
      <c r="G228" s="413"/>
      <c r="H228" s="413"/>
      <c r="I228" s="413"/>
      <c r="J228" s="413"/>
      <c r="K228" s="414">
        <f t="shared" si="20"/>
        <v>29100</v>
      </c>
      <c r="L228" s="412">
        <v>30083</v>
      </c>
    </row>
    <row r="229" spans="1:12" x14ac:dyDescent="0.2">
      <c r="A229" s="1814" t="s">
        <v>223</v>
      </c>
      <c r="B229" s="267">
        <v>2140</v>
      </c>
      <c r="C229" s="413"/>
      <c r="D229" s="412">
        <v>1215</v>
      </c>
      <c r="E229" s="413"/>
      <c r="F229" s="413"/>
      <c r="G229" s="413"/>
      <c r="H229" s="413"/>
      <c r="I229" s="413"/>
      <c r="J229" s="413"/>
      <c r="K229" s="414">
        <f t="shared" si="20"/>
        <v>1215</v>
      </c>
      <c r="L229" s="412">
        <v>1218</v>
      </c>
    </row>
    <row r="230" spans="1:12" x14ac:dyDescent="0.2">
      <c r="A230" s="1814" t="s">
        <v>224</v>
      </c>
      <c r="B230" s="267">
        <v>2150</v>
      </c>
      <c r="C230" s="413"/>
      <c r="D230" s="412">
        <v>1281</v>
      </c>
      <c r="E230" s="413"/>
      <c r="F230" s="413"/>
      <c r="G230" s="413"/>
      <c r="H230" s="413"/>
      <c r="I230" s="413"/>
      <c r="J230" s="413"/>
      <c r="K230" s="414">
        <f t="shared" si="20"/>
        <v>1281</v>
      </c>
      <c r="L230" s="412">
        <v>1395</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35821</v>
      </c>
      <c r="E232" s="413"/>
      <c r="F232" s="413"/>
      <c r="G232" s="413"/>
      <c r="H232" s="413"/>
      <c r="I232" s="413"/>
      <c r="J232" s="413"/>
      <c r="K232" s="415">
        <f>SUM(K226:K231)</f>
        <v>35821</v>
      </c>
      <c r="L232" s="415">
        <f>SUM(L226:L231)</f>
        <v>36598</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1351</v>
      </c>
      <c r="E234" s="413"/>
      <c r="F234" s="413"/>
      <c r="G234" s="413"/>
      <c r="H234" s="413"/>
      <c r="I234" s="413"/>
      <c r="J234" s="413"/>
      <c r="K234" s="420">
        <f>D234</f>
        <v>1351</v>
      </c>
      <c r="L234" s="418">
        <v>1351</v>
      </c>
    </row>
    <row r="235" spans="1:12" x14ac:dyDescent="0.2">
      <c r="A235" s="1814" t="s">
        <v>976</v>
      </c>
      <c r="B235" s="267">
        <v>2220</v>
      </c>
      <c r="C235" s="413"/>
      <c r="D235" s="412">
        <v>2459</v>
      </c>
      <c r="E235" s="413"/>
      <c r="F235" s="413"/>
      <c r="G235" s="413"/>
      <c r="H235" s="413"/>
      <c r="I235" s="413"/>
      <c r="J235" s="413"/>
      <c r="K235" s="420">
        <f>D235</f>
        <v>2459</v>
      </c>
      <c r="L235" s="412">
        <v>2537</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3810</v>
      </c>
      <c r="E237" s="413"/>
      <c r="F237" s="413"/>
      <c r="G237" s="413"/>
      <c r="H237" s="413"/>
      <c r="I237" s="413"/>
      <c r="J237" s="413"/>
      <c r="K237" s="415">
        <f>SUM(K234:K236)</f>
        <v>3810</v>
      </c>
      <c r="L237" s="415">
        <f>SUM(L234:L236)</f>
        <v>3888</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17479</v>
      </c>
      <c r="E240" s="413"/>
      <c r="F240" s="413"/>
      <c r="G240" s="413"/>
      <c r="H240" s="413"/>
      <c r="I240" s="413"/>
      <c r="J240" s="413"/>
      <c r="K240" s="420">
        <f t="shared" ref="K240:K250" si="21">D240</f>
        <v>17479</v>
      </c>
      <c r="L240" s="412">
        <v>16395</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17479</v>
      </c>
      <c r="E251" s="413"/>
      <c r="F251" s="413"/>
      <c r="G251" s="413"/>
      <c r="H251" s="413"/>
      <c r="I251" s="413"/>
      <c r="J251" s="413"/>
      <c r="K251" s="415">
        <f>SUM(K239:K250)</f>
        <v>17479</v>
      </c>
      <c r="L251" s="415">
        <f>SUM(L239:L250)</f>
        <v>16395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81259</v>
      </c>
      <c r="E253" s="413"/>
      <c r="F253" s="413"/>
      <c r="G253" s="413"/>
      <c r="H253" s="413"/>
      <c r="I253" s="413"/>
      <c r="J253" s="413"/>
      <c r="K253" s="420">
        <f>D253</f>
        <v>81259</v>
      </c>
      <c r="L253" s="418">
        <v>76415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81259</v>
      </c>
      <c r="E255" s="413"/>
      <c r="F255" s="413"/>
      <c r="G255" s="413"/>
      <c r="H255" s="413"/>
      <c r="I255" s="413"/>
      <c r="J255" s="413"/>
      <c r="K255" s="415">
        <f>SUM(K253:K254)</f>
        <v>81259</v>
      </c>
      <c r="L255" s="415">
        <f>SUM(L253:L254)</f>
        <v>76415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1947</v>
      </c>
      <c r="E257" s="413"/>
      <c r="F257" s="413"/>
      <c r="G257" s="413"/>
      <c r="H257" s="413"/>
      <c r="I257" s="413"/>
      <c r="J257" s="413"/>
      <c r="K257" s="420">
        <f>D257</f>
        <v>1947</v>
      </c>
      <c r="L257" s="418">
        <v>1946</v>
      </c>
    </row>
    <row r="258" spans="1:12" x14ac:dyDescent="0.2">
      <c r="A258" s="1814" t="s">
        <v>543</v>
      </c>
      <c r="B258" s="525">
        <v>2520</v>
      </c>
      <c r="C258" s="413"/>
      <c r="D258" s="412">
        <v>46559</v>
      </c>
      <c r="E258" s="413"/>
      <c r="F258" s="413"/>
      <c r="G258" s="413"/>
      <c r="H258" s="413"/>
      <c r="I258" s="413"/>
      <c r="J258" s="413"/>
      <c r="K258" s="420">
        <f t="shared" ref="K258:K263" si="22">D258</f>
        <v>46559</v>
      </c>
      <c r="L258" s="412">
        <v>47073</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156525</v>
      </c>
      <c r="E260" s="413"/>
      <c r="F260" s="413"/>
      <c r="G260" s="413"/>
      <c r="H260" s="413"/>
      <c r="I260" s="413"/>
      <c r="J260" s="413"/>
      <c r="K260" s="420">
        <f t="shared" si="22"/>
        <v>156525</v>
      </c>
      <c r="L260" s="412">
        <v>182416</v>
      </c>
    </row>
    <row r="261" spans="1:12" x14ac:dyDescent="0.2">
      <c r="A261" s="1814" t="s">
        <v>1129</v>
      </c>
      <c r="B261" s="267">
        <v>2550</v>
      </c>
      <c r="C261" s="413"/>
      <c r="D261" s="412">
        <v>32213</v>
      </c>
      <c r="E261" s="413"/>
      <c r="F261" s="413"/>
      <c r="G261" s="413"/>
      <c r="H261" s="413"/>
      <c r="I261" s="413"/>
      <c r="J261" s="413"/>
      <c r="K261" s="420">
        <f t="shared" si="22"/>
        <v>32213</v>
      </c>
      <c r="L261" s="412">
        <v>45053</v>
      </c>
    </row>
    <row r="262" spans="1:12" x14ac:dyDescent="0.2">
      <c r="A262" s="1814" t="s">
        <v>107</v>
      </c>
      <c r="B262" s="267">
        <v>2560</v>
      </c>
      <c r="C262" s="413"/>
      <c r="D262" s="412">
        <v>23034</v>
      </c>
      <c r="E262" s="413"/>
      <c r="F262" s="413"/>
      <c r="G262" s="413"/>
      <c r="H262" s="413"/>
      <c r="I262" s="413"/>
      <c r="J262" s="413"/>
      <c r="K262" s="420">
        <f t="shared" si="22"/>
        <v>23034</v>
      </c>
      <c r="L262" s="412">
        <v>24846</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260278</v>
      </c>
      <c r="E264" s="413"/>
      <c r="F264" s="413"/>
      <c r="G264" s="413"/>
      <c r="H264" s="413"/>
      <c r="I264" s="413"/>
      <c r="J264" s="413"/>
      <c r="K264" s="415">
        <f>SUM(K257:K263)</f>
        <v>260278</v>
      </c>
      <c r="L264" s="415">
        <f>SUM(L257:L263)</f>
        <v>301334</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v>6420</v>
      </c>
      <c r="E268" s="413"/>
      <c r="F268" s="413"/>
      <c r="G268" s="413"/>
      <c r="H268" s="413"/>
      <c r="I268" s="413"/>
      <c r="J268" s="413"/>
      <c r="K268" s="420">
        <f>D268</f>
        <v>6420</v>
      </c>
      <c r="L268" s="412">
        <v>15716</v>
      </c>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6420</v>
      </c>
      <c r="E271" s="413"/>
      <c r="F271" s="413"/>
      <c r="G271" s="413"/>
      <c r="H271" s="413"/>
      <c r="I271" s="413"/>
      <c r="J271" s="413"/>
      <c r="K271" s="415">
        <f>SUM(K266:K270)</f>
        <v>6420</v>
      </c>
      <c r="L271" s="415">
        <f>SUM(L266:L270)</f>
        <v>15716</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405067</v>
      </c>
      <c r="E273" s="413"/>
      <c r="F273" s="413"/>
      <c r="G273" s="413"/>
      <c r="H273" s="413"/>
      <c r="I273" s="413"/>
      <c r="J273" s="413"/>
      <c r="K273" s="425">
        <f>SUM(K232,K237,K251,K255,K264,K271,K272)</f>
        <v>405067</v>
      </c>
      <c r="L273" s="425">
        <f>SUM(L232,L237,L251,L255,L264,L271,L272)</f>
        <v>450346</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7" t="s">
        <v>595</v>
      </c>
      <c r="B288" s="2249"/>
      <c r="C288" s="413"/>
      <c r="D288" s="415">
        <f>SUM(D223,D273,D274,D278)</f>
        <v>699032</v>
      </c>
      <c r="E288" s="413"/>
      <c r="F288" s="413"/>
      <c r="G288" s="413"/>
      <c r="H288" s="415">
        <f>H286</f>
        <v>0</v>
      </c>
      <c r="I288" s="413"/>
      <c r="J288" s="413"/>
      <c r="K288" s="415">
        <f>SUM(K223,K273,K274,K278,K286,K287)</f>
        <v>699032</v>
      </c>
      <c r="L288" s="415">
        <f>SUM(L223,L273,L274,L278,L286,L287)</f>
        <v>762795</v>
      </c>
    </row>
    <row r="289" spans="1:14" ht="23.25" thickTop="1" x14ac:dyDescent="0.2">
      <c r="A289" s="901" t="s">
        <v>1177</v>
      </c>
      <c r="B289" s="902"/>
      <c r="C289" s="413"/>
      <c r="D289" s="416"/>
      <c r="E289" s="413"/>
      <c r="F289" s="413"/>
      <c r="G289" s="413"/>
      <c r="H289" s="441"/>
      <c r="I289" s="413"/>
      <c r="J289" s="413"/>
      <c r="K289" s="440">
        <f>'Revenues 9-14'!G275-'Expenditures 15-22'!K288</f>
        <v>103046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1" t="s">
        <v>1177</v>
      </c>
      <c r="B306" s="2242"/>
      <c r="C306" s="419"/>
      <c r="D306" s="419"/>
      <c r="E306" s="419"/>
      <c r="F306" s="419"/>
      <c r="G306" s="419"/>
      <c r="H306" s="419"/>
      <c r="I306" s="419"/>
      <c r="J306" s="419"/>
      <c r="K306" s="430">
        <f>'Revenues 9-14'!H275-'Expenditures 15-22'!K305</f>
        <v>10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123512</v>
      </c>
      <c r="F313" s="436"/>
      <c r="G313" s="436"/>
      <c r="H313" s="436"/>
      <c r="I313" s="436"/>
      <c r="J313" s="436"/>
      <c r="K313" s="1061">
        <f t="shared" ref="K313:K320" si="24">SUM(C313:J313)</f>
        <v>123512</v>
      </c>
      <c r="L313" s="436">
        <v>150000</v>
      </c>
      <c r="M313" s="909"/>
      <c r="N313" s="909"/>
    </row>
    <row r="314" spans="1:14" s="19" customFormat="1" x14ac:dyDescent="0.2">
      <c r="A314" s="891" t="s">
        <v>342</v>
      </c>
      <c r="B314" s="529" t="s">
        <v>323</v>
      </c>
      <c r="C314" s="436"/>
      <c r="D314" s="436"/>
      <c r="E314" s="436">
        <v>7990</v>
      </c>
      <c r="F314" s="436"/>
      <c r="G314" s="436"/>
      <c r="H314" s="436"/>
      <c r="I314" s="436"/>
      <c r="J314" s="436"/>
      <c r="K314" s="1061">
        <f t="shared" si="24"/>
        <v>7990</v>
      </c>
      <c r="L314" s="436">
        <v>20000</v>
      </c>
      <c r="M314" s="909"/>
      <c r="N314" s="909"/>
    </row>
    <row r="315" spans="1:14" s="19" customFormat="1" x14ac:dyDescent="0.2">
      <c r="A315" s="891" t="s">
        <v>274</v>
      </c>
      <c r="B315" s="529" t="s">
        <v>324</v>
      </c>
      <c r="C315" s="436"/>
      <c r="D315" s="436"/>
      <c r="E315" s="436">
        <v>58958</v>
      </c>
      <c r="F315" s="436"/>
      <c r="G315" s="436"/>
      <c r="H315" s="436"/>
      <c r="I315" s="436"/>
      <c r="J315" s="436"/>
      <c r="K315" s="1061">
        <f t="shared" si="24"/>
        <v>58958</v>
      </c>
      <c r="L315" s="436">
        <v>170000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0</v>
      </c>
      <c r="F318" s="436"/>
      <c r="G318" s="436"/>
      <c r="H318" s="436"/>
      <c r="I318" s="436"/>
      <c r="J318" s="436"/>
      <c r="K318" s="1061">
        <f t="shared" si="24"/>
        <v>0</v>
      </c>
      <c r="L318" s="436">
        <v>15000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190460</v>
      </c>
      <c r="F323" s="1062">
        <f t="shared" si="25"/>
        <v>0</v>
      </c>
      <c r="G323" s="1062">
        <f t="shared" si="25"/>
        <v>0</v>
      </c>
      <c r="H323" s="1062">
        <f t="shared" si="25"/>
        <v>0</v>
      </c>
      <c r="I323" s="1062">
        <f t="shared" si="25"/>
        <v>0</v>
      </c>
      <c r="J323" s="1062">
        <f t="shared" si="25"/>
        <v>0</v>
      </c>
      <c r="K323" s="1062">
        <f>SUM(K312:K322)</f>
        <v>190460</v>
      </c>
      <c r="L323" s="1062">
        <f>SUM(L312:L322)</f>
        <v>355000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190460</v>
      </c>
      <c r="F331" s="1062">
        <f t="shared" si="26"/>
        <v>0</v>
      </c>
      <c r="G331" s="1062">
        <f t="shared" si="26"/>
        <v>0</v>
      </c>
      <c r="H331" s="1062">
        <f>SUM(H323,H329)</f>
        <v>0</v>
      </c>
      <c r="I331" s="1062">
        <f t="shared" si="26"/>
        <v>0</v>
      </c>
      <c r="J331" s="1062">
        <f t="shared" si="26"/>
        <v>0</v>
      </c>
      <c r="K331" s="1062">
        <f>SUM(K323,K329)</f>
        <v>190460</v>
      </c>
      <c r="L331" s="425">
        <f>SUM(L323,L329,L330)</f>
        <v>355000</v>
      </c>
    </row>
    <row r="332" spans="1:14" ht="12.75" customHeight="1" thickTop="1" x14ac:dyDescent="0.2">
      <c r="A332" s="2243" t="s">
        <v>1177</v>
      </c>
      <c r="B332" s="2244"/>
      <c r="C332" s="413"/>
      <c r="D332" s="413"/>
      <c r="E332" s="413"/>
      <c r="F332" s="413"/>
      <c r="G332" s="413"/>
      <c r="H332" s="413"/>
      <c r="I332" s="413"/>
      <c r="J332" s="413"/>
      <c r="K332" s="1065">
        <f>'Revenues 9-14'!J275-'Expenditures 15-22'!K331</f>
        <v>-11322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09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650000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650000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650000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650000</v>
      </c>
    </row>
    <row r="355" spans="1:14" ht="23.25" thickTop="1" x14ac:dyDescent="0.2">
      <c r="A355" s="1853" t="s">
        <v>1177</v>
      </c>
      <c r="B355" s="469"/>
      <c r="C355" s="432"/>
      <c r="D355" s="432"/>
      <c r="E355" s="419"/>
      <c r="F355" s="419"/>
      <c r="G355" s="419"/>
      <c r="H355" s="419"/>
      <c r="I355" s="419"/>
      <c r="J355" s="417"/>
      <c r="K355" s="414">
        <f>'Revenues 9-14'!K275-'Expenditures 15-22'!K354</f>
        <v>3840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1967</v>
      </c>
      <c r="B2" s="835" t="s">
        <v>1933</v>
      </c>
      <c r="C2" s="1084" t="s">
        <v>1934</v>
      </c>
      <c r="D2" s="1084" t="s">
        <v>1935</v>
      </c>
      <c r="E2" s="1084" t="s">
        <v>1936</v>
      </c>
      <c r="F2" s="1084" t="s">
        <v>1937</v>
      </c>
    </row>
    <row r="3" spans="1:6" ht="12" customHeight="1" x14ac:dyDescent="0.2">
      <c r="A3" s="2276"/>
      <c r="B3" s="547"/>
      <c r="C3" s="833"/>
      <c r="D3" s="834" t="s">
        <v>295</v>
      </c>
      <c r="E3" s="833"/>
      <c r="F3" s="834" t="s">
        <v>296</v>
      </c>
    </row>
    <row r="4" spans="1:6" ht="13.7" customHeight="1" x14ac:dyDescent="0.2">
      <c r="A4" s="545" t="s">
        <v>1375</v>
      </c>
      <c r="B4" s="560">
        <f>'Revenues 9-14'!C5</f>
        <v>10090845</v>
      </c>
      <c r="C4" s="512">
        <v>5082071</v>
      </c>
      <c r="D4" s="561">
        <f>B4-C4</f>
        <v>5008774</v>
      </c>
      <c r="E4" s="512">
        <v>9938250</v>
      </c>
      <c r="F4" s="561">
        <f>E4-C4</f>
        <v>4856179</v>
      </c>
    </row>
    <row r="5" spans="1:6" ht="13.7" customHeight="1" x14ac:dyDescent="0.2">
      <c r="A5" s="545" t="s">
        <v>1038</v>
      </c>
      <c r="B5" s="560">
        <f>'Revenues 9-14'!D5</f>
        <v>1589103</v>
      </c>
      <c r="C5" s="512">
        <v>803662</v>
      </c>
      <c r="D5" s="561">
        <f t="shared" ref="D5:D18" si="0">B5-C5</f>
        <v>785441</v>
      </c>
      <c r="E5" s="512">
        <v>1570489</v>
      </c>
      <c r="F5" s="561">
        <f>E5-C5</f>
        <v>766827</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845040</v>
      </c>
      <c r="C7" s="512">
        <v>528487</v>
      </c>
      <c r="D7" s="561">
        <f t="shared" si="0"/>
        <v>316553</v>
      </c>
      <c r="E7" s="512">
        <v>1032670</v>
      </c>
      <c r="F7" s="561">
        <f t="shared" si="1"/>
        <v>504183</v>
      </c>
    </row>
    <row r="8" spans="1:6" ht="13.7" customHeight="1" x14ac:dyDescent="0.2">
      <c r="A8" s="545" t="s">
        <v>1405</v>
      </c>
      <c r="B8" s="560">
        <f>'Revenues 9-14'!G5</f>
        <v>392175</v>
      </c>
      <c r="C8" s="512">
        <v>166613</v>
      </c>
      <c r="D8" s="561">
        <f t="shared" si="0"/>
        <v>225562</v>
      </c>
      <c r="E8" s="512">
        <v>325321</v>
      </c>
      <c r="F8" s="561">
        <f t="shared" si="1"/>
        <v>158708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145261</v>
      </c>
      <c r="C10" s="512">
        <v>73129</v>
      </c>
      <c r="D10" s="561">
        <f t="shared" si="0"/>
        <v>72132</v>
      </c>
      <c r="E10" s="512">
        <v>142638</v>
      </c>
      <c r="F10" s="561">
        <f t="shared" si="1"/>
        <v>69509</v>
      </c>
    </row>
    <row r="11" spans="1:6" x14ac:dyDescent="0.2">
      <c r="A11" s="545" t="s">
        <v>478</v>
      </c>
      <c r="B11" s="560">
        <f>'Revenues 9-14'!J5</f>
        <v>176414</v>
      </c>
      <c r="C11" s="512">
        <v>176414</v>
      </c>
      <c r="D11" s="561">
        <f t="shared" si="0"/>
        <v>0</v>
      </c>
      <c r="E11" s="512">
        <v>344613</v>
      </c>
      <c r="F11" s="561">
        <f t="shared" si="1"/>
        <v>168199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1099173</v>
      </c>
      <c r="C14" s="512">
        <v>542057</v>
      </c>
      <c r="D14" s="561">
        <f t="shared" si="0"/>
        <v>557116</v>
      </c>
      <c r="E14" s="512">
        <v>1059854</v>
      </c>
      <c r="F14" s="561">
        <f t="shared" si="1"/>
        <v>517797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392175</v>
      </c>
      <c r="C16" s="512">
        <v>166613</v>
      </c>
      <c r="D16" s="561">
        <f t="shared" si="0"/>
        <v>225562</v>
      </c>
      <c r="E16" s="512">
        <v>325321</v>
      </c>
      <c r="F16" s="561">
        <f t="shared" si="1"/>
        <v>158708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14730186</v>
      </c>
      <c r="C19" s="562">
        <f>SUM(C4:C18)</f>
        <v>7539046</v>
      </c>
      <c r="D19" s="562">
        <f>SUM(D4:D18)</f>
        <v>7191140</v>
      </c>
      <c r="E19" s="562">
        <f>SUM(E4:E18)</f>
        <v>14739156</v>
      </c>
      <c r="F19" s="562">
        <f>SUM(F4:F18)</f>
        <v>7200110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90" t="s">
        <v>1969</v>
      </c>
      <c r="B2" s="2291"/>
      <c r="C2" s="1626" t="s">
        <v>1938</v>
      </c>
      <c r="D2" s="1626" t="s">
        <v>1939</v>
      </c>
      <c r="E2" s="1626" t="s">
        <v>1940</v>
      </c>
      <c r="F2" s="1626" t="s">
        <v>1941</v>
      </c>
    </row>
    <row r="3" spans="1:7" ht="23.25" customHeight="1" x14ac:dyDescent="0.2">
      <c r="A3" s="2296" t="s">
        <v>1328</v>
      </c>
      <c r="B3" s="2297"/>
      <c r="C3" s="2283"/>
      <c r="D3" s="2284"/>
      <c r="E3" s="2284"/>
      <c r="F3" s="2285"/>
    </row>
    <row r="4" spans="1:7" ht="12.75" customHeight="1" thickBot="1" x14ac:dyDescent="0.25">
      <c r="A4" s="2279" t="s">
        <v>734</v>
      </c>
      <c r="B4" s="2292"/>
      <c r="C4" s="927"/>
      <c r="D4" s="927"/>
      <c r="E4" s="927"/>
      <c r="F4" s="1601">
        <f>SUM(C4+D4)-E4</f>
        <v>0</v>
      </c>
    </row>
    <row r="5" spans="1:7" ht="13.5" thickTop="1" x14ac:dyDescent="0.2">
      <c r="A5" s="2293" t="s">
        <v>1324</v>
      </c>
      <c r="B5" s="2278"/>
      <c r="C5" s="2286"/>
      <c r="D5" s="2287"/>
      <c r="E5" s="2287"/>
      <c r="F5" s="228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4" t="s">
        <v>735</v>
      </c>
      <c r="B15" s="2295"/>
      <c r="C15" s="1601">
        <f>SUM(C6:C14)</f>
        <v>0</v>
      </c>
      <c r="D15" s="1601">
        <f>SUM(D6:D14)</f>
        <v>0</v>
      </c>
      <c r="E15" s="1601">
        <f>SUM(E6:E14)</f>
        <v>0</v>
      </c>
      <c r="F15" s="1601">
        <f>SUM(F6:F14)</f>
        <v>0</v>
      </c>
      <c r="G15" s="685"/>
    </row>
    <row r="16" spans="1:7" s="56" customFormat="1" ht="13.5" thickTop="1" x14ac:dyDescent="0.2">
      <c r="A16" s="2289" t="s">
        <v>1325</v>
      </c>
      <c r="B16" s="2278"/>
      <c r="C16" s="2286"/>
      <c r="D16" s="2287"/>
      <c r="E16" s="2287"/>
      <c r="F16" s="2288"/>
    </row>
    <row r="17" spans="1:11" ht="12.75" customHeight="1" thickBot="1" x14ac:dyDescent="0.25">
      <c r="A17" s="2304" t="s">
        <v>67</v>
      </c>
      <c r="B17" s="2305"/>
      <c r="C17" s="1602"/>
      <c r="D17" s="512"/>
      <c r="E17" s="1602"/>
      <c r="F17" s="1601">
        <f>SUM(C17+D17)-E17</f>
        <v>0</v>
      </c>
    </row>
    <row r="18" spans="1:11" ht="12.75" customHeight="1" thickTop="1" thickBot="1" x14ac:dyDescent="0.25">
      <c r="A18" s="2304" t="s">
        <v>7</v>
      </c>
      <c r="B18" s="2305"/>
      <c r="C18" s="1602"/>
      <c r="D18" s="512"/>
      <c r="E18" s="1602"/>
      <c r="F18" s="1601">
        <f>SUM(C18+D18)-E18</f>
        <v>0</v>
      </c>
    </row>
    <row r="19" spans="1:11" ht="12.75" customHeight="1" thickTop="1" thickBot="1" x14ac:dyDescent="0.25">
      <c r="A19" s="2304" t="s">
        <v>454</v>
      </c>
      <c r="B19" s="2305"/>
      <c r="C19" s="1602"/>
      <c r="D19" s="512"/>
      <c r="E19" s="1602"/>
      <c r="F19" s="1601">
        <f>SUM(C19+D19)-E19</f>
        <v>0</v>
      </c>
    </row>
    <row r="20" spans="1:11" ht="12.75" customHeight="1" thickTop="1" thickBot="1" x14ac:dyDescent="0.25">
      <c r="A20" s="2306" t="s">
        <v>527</v>
      </c>
      <c r="B20" s="2307"/>
      <c r="C20" s="1602"/>
      <c r="D20" s="512"/>
      <c r="E20" s="1602"/>
      <c r="F20" s="1601">
        <f>SUM(C20+D20)-E20</f>
        <v>0</v>
      </c>
    </row>
    <row r="21" spans="1:11" ht="14.25" thickTop="1" thickBot="1" x14ac:dyDescent="0.25">
      <c r="A21" s="2279" t="s">
        <v>736</v>
      </c>
      <c r="B21" s="2295"/>
      <c r="C21" s="1601">
        <f>SUM(C17:C20)</f>
        <v>0</v>
      </c>
      <c r="D21" s="1601">
        <f>SUM(D17:D20)</f>
        <v>0</v>
      </c>
      <c r="E21" s="1601">
        <f>SUM(E17:E20)</f>
        <v>0</v>
      </c>
      <c r="F21" s="1601">
        <f>SUM(F17:F20)</f>
        <v>0</v>
      </c>
      <c r="G21" s="685"/>
    </row>
    <row r="22" spans="1:11" ht="13.5" thickTop="1" x14ac:dyDescent="0.2">
      <c r="A22" s="2308" t="s">
        <v>1326</v>
      </c>
      <c r="B22" s="2278"/>
      <c r="C22" s="2286"/>
      <c r="D22" s="2287"/>
      <c r="E22" s="2287"/>
      <c r="F22" s="2288"/>
    </row>
    <row r="23" spans="1:11" ht="23.25" customHeight="1" thickBot="1" x14ac:dyDescent="0.25">
      <c r="A23" s="2279" t="s">
        <v>737</v>
      </c>
      <c r="B23" s="2295"/>
      <c r="C23" s="927"/>
      <c r="D23" s="927"/>
      <c r="E23" s="927"/>
      <c r="F23" s="1601">
        <f>SUM(C23+D23)-E23</f>
        <v>0</v>
      </c>
      <c r="G23" s="685"/>
    </row>
    <row r="24" spans="1:11" ht="13.5" thickTop="1" x14ac:dyDescent="0.2">
      <c r="A24" s="2308" t="s">
        <v>1327</v>
      </c>
      <c r="B24" s="2278"/>
      <c r="C24" s="2286"/>
      <c r="D24" s="2287"/>
      <c r="E24" s="2287"/>
      <c r="F24" s="2288"/>
    </row>
    <row r="25" spans="1:11" ht="13.5" thickBot="1" x14ac:dyDescent="0.25">
      <c r="A25" s="2279" t="s">
        <v>738</v>
      </c>
      <c r="B25" s="2311"/>
      <c r="C25" s="927"/>
      <c r="D25" s="927"/>
      <c r="E25" s="927"/>
      <c r="F25" s="1601">
        <f>SUM(C25+D25)-E25</f>
        <v>0</v>
      </c>
      <c r="G25" s="685"/>
    </row>
    <row r="26" spans="1:11" ht="13.5" thickTop="1" x14ac:dyDescent="0.2">
      <c r="A26" s="2277" t="s">
        <v>762</v>
      </c>
      <c r="B26" s="2278"/>
      <c r="C26" s="1603"/>
      <c r="D26" s="1603"/>
      <c r="E26" s="1603"/>
      <c r="F26" s="1604"/>
    </row>
    <row r="27" spans="1:11" ht="13.5" thickBot="1" x14ac:dyDescent="0.25">
      <c r="A27" s="2279" t="s">
        <v>1260</v>
      </c>
      <c r="B27" s="2280"/>
      <c r="C27" s="512"/>
      <c r="D27" s="512"/>
      <c r="E27" s="512"/>
      <c r="F27" s="1601">
        <f>SUM(C27+D27)-E27</f>
        <v>0</v>
      </c>
      <c r="G27" s="685"/>
    </row>
    <row r="28" spans="1:11" ht="7.5" customHeight="1" thickTop="1" x14ac:dyDescent="0.2">
      <c r="A28" s="548"/>
    </row>
    <row r="29" spans="1:11" ht="23.25" customHeight="1" x14ac:dyDescent="0.2">
      <c r="A29" s="2309" t="s">
        <v>685</v>
      </c>
      <c r="B29" s="2310"/>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1942</v>
      </c>
      <c r="G30" s="130" t="s">
        <v>1704</v>
      </c>
      <c r="H30" s="130" t="s">
        <v>1943</v>
      </c>
      <c r="I30" s="130" t="s">
        <v>2060</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8" t="s">
        <v>687</v>
      </c>
      <c r="C52" s="2299"/>
      <c r="D52" s="2299"/>
      <c r="E52" s="124" t="s">
        <v>1011</v>
      </c>
      <c r="F52" s="2300"/>
      <c r="G52" s="2301"/>
      <c r="H52" s="118"/>
      <c r="I52" s="118"/>
      <c r="J52" s="121"/>
    </row>
    <row r="53" spans="1:11" ht="11.25" customHeight="1" x14ac:dyDescent="0.2">
      <c r="A53" s="753" t="s">
        <v>1086</v>
      </c>
      <c r="B53" s="125" t="s">
        <v>1127</v>
      </c>
      <c r="C53" s="121"/>
      <c r="D53" s="117"/>
      <c r="E53" s="124" t="s">
        <v>587</v>
      </c>
      <c r="F53" s="2302"/>
      <c r="G53" s="2303"/>
      <c r="H53" s="118"/>
      <c r="I53" s="118"/>
      <c r="J53" s="121"/>
    </row>
    <row r="54" spans="1:11" ht="11.25" customHeight="1" x14ac:dyDescent="0.2">
      <c r="A54" s="754"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9"/>
      <c r="I1" s="759"/>
      <c r="J1" s="758"/>
    </row>
    <row r="2" spans="1:11" ht="36.75" x14ac:dyDescent="0.2">
      <c r="A2" s="2315" t="s">
        <v>1970</v>
      </c>
      <c r="B2" s="2316"/>
      <c r="C2" s="2316"/>
      <c r="D2" s="2316"/>
      <c r="E2" s="2317"/>
      <c r="F2" s="1886" t="s">
        <v>1077</v>
      </c>
      <c r="G2" s="1887" t="s">
        <v>101</v>
      </c>
      <c r="H2" s="1887" t="s">
        <v>479</v>
      </c>
      <c r="I2" s="1887" t="s">
        <v>1379</v>
      </c>
      <c r="J2" s="1887" t="s">
        <v>1022</v>
      </c>
      <c r="K2" s="1887" t="s">
        <v>145</v>
      </c>
    </row>
    <row r="3" spans="1:11" x14ac:dyDescent="0.2">
      <c r="A3" s="2318" t="s">
        <v>1944</v>
      </c>
      <c r="B3" s="2319"/>
      <c r="C3" s="2319"/>
      <c r="D3" s="2319"/>
      <c r="E3" s="2320"/>
      <c r="F3" s="256"/>
      <c r="G3" s="563"/>
      <c r="H3" s="563"/>
      <c r="I3" s="563"/>
      <c r="J3" s="1216"/>
      <c r="K3" s="1216"/>
    </row>
    <row r="4" spans="1:11" x14ac:dyDescent="0.2">
      <c r="A4" s="2321" t="s">
        <v>434</v>
      </c>
      <c r="B4" s="2322"/>
      <c r="C4" s="2322"/>
      <c r="D4" s="2322"/>
      <c r="E4" s="2299"/>
      <c r="F4" s="550"/>
      <c r="G4" s="571"/>
      <c r="H4" s="570"/>
      <c r="I4" s="571"/>
      <c r="J4" s="1194"/>
      <c r="K4" s="1194"/>
    </row>
    <row r="5" spans="1:11" ht="13.5" customHeight="1" x14ac:dyDescent="0.2">
      <c r="A5" s="2332" t="s">
        <v>1259</v>
      </c>
      <c r="B5" s="2333"/>
      <c r="C5" s="2333"/>
      <c r="D5" s="2333"/>
      <c r="E5" s="2334"/>
      <c r="F5" s="1150" t="s">
        <v>1014</v>
      </c>
      <c r="G5" s="569"/>
      <c r="H5" s="563">
        <v>1099173</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5" t="s">
        <v>1908</v>
      </c>
      <c r="B10" s="2312"/>
      <c r="C10" s="2312"/>
      <c r="D10" s="2312"/>
      <c r="E10" s="2336"/>
      <c r="F10" s="1282" t="s">
        <v>1030</v>
      </c>
      <c r="G10" s="568"/>
      <c r="H10" s="1283"/>
      <c r="I10" s="563"/>
      <c r="J10" s="1216"/>
      <c r="K10" s="1216"/>
    </row>
    <row r="11" spans="1:11" x14ac:dyDescent="0.2">
      <c r="A11" s="2332" t="s">
        <v>167</v>
      </c>
      <c r="B11" s="2333"/>
      <c r="C11" s="2333"/>
      <c r="D11" s="2333"/>
      <c r="E11" s="233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1099173</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40" t="s">
        <v>535</v>
      </c>
      <c r="B14" s="2340"/>
      <c r="C14" s="2340"/>
      <c r="D14" s="2340"/>
      <c r="E14" s="2341"/>
      <c r="F14" s="258" t="s">
        <v>1020</v>
      </c>
      <c r="G14" s="568"/>
      <c r="H14" s="563">
        <v>1099173</v>
      </c>
      <c r="I14" s="569"/>
      <c r="J14" s="1184"/>
      <c r="K14" s="1216"/>
    </row>
    <row r="15" spans="1:11" x14ac:dyDescent="0.2">
      <c r="A15" s="2333" t="s">
        <v>5</v>
      </c>
      <c r="B15" s="2333"/>
      <c r="C15" s="2333"/>
      <c r="D15" s="2333"/>
      <c r="E15" s="2334"/>
      <c r="F15" s="258" t="s">
        <v>1021</v>
      </c>
      <c r="G15" s="569"/>
      <c r="H15" s="563"/>
      <c r="I15" s="563"/>
      <c r="J15" s="1216"/>
      <c r="K15" s="1216"/>
    </row>
    <row r="16" spans="1:11" ht="12.75" customHeight="1" x14ac:dyDescent="0.2">
      <c r="A16" s="2333" t="s">
        <v>339</v>
      </c>
      <c r="B16" s="2333"/>
      <c r="C16" s="2333"/>
      <c r="D16" s="2333"/>
      <c r="E16" s="233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333" t="s">
        <v>490</v>
      </c>
      <c r="B19" s="2343"/>
      <c r="C19" s="2343"/>
      <c r="D19" s="2343"/>
      <c r="E19" s="2334"/>
      <c r="F19" s="258" t="s">
        <v>1108</v>
      </c>
      <c r="G19" s="568"/>
      <c r="H19" s="568"/>
      <c r="I19" s="568"/>
      <c r="J19" s="1216"/>
      <c r="K19" s="1202"/>
    </row>
    <row r="20" spans="1:11" ht="12.75" customHeight="1" x14ac:dyDescent="0.2">
      <c r="A20" s="2344" t="s">
        <v>1907</v>
      </c>
      <c r="B20" s="2345"/>
      <c r="C20" s="2345"/>
      <c r="D20" s="2345"/>
      <c r="E20" s="234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2" t="s">
        <v>1909</v>
      </c>
      <c r="B22" s="2312"/>
      <c r="C22" s="2312"/>
      <c r="D22" s="2312"/>
      <c r="E22" s="234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1099173</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7"/>
      <c r="I31" s="2338"/>
      <c r="J31" s="2338"/>
      <c r="K31" s="2338"/>
    </row>
    <row r="32" spans="1:11" x14ac:dyDescent="0.2">
      <c r="A32" s="59"/>
      <c r="B32" s="9"/>
      <c r="C32" s="9"/>
      <c r="D32" s="9"/>
      <c r="E32" s="552"/>
      <c r="F32" s="1157" t="s">
        <v>639</v>
      </c>
      <c r="G32" s="572"/>
      <c r="H32" s="2339"/>
      <c r="I32" s="2338"/>
      <c r="J32" s="2338"/>
      <c r="K32" s="2338"/>
    </row>
    <row r="33" spans="1:11" ht="9.75" customHeight="1" x14ac:dyDescent="0.2">
      <c r="A33" s="1788" t="s">
        <v>1906</v>
      </c>
      <c r="B33" s="113"/>
      <c r="C33" s="113"/>
      <c r="D33" s="113"/>
      <c r="E33" s="113"/>
      <c r="F33" s="113"/>
      <c r="G33" s="573"/>
      <c r="H33" s="2339"/>
      <c r="I33" s="2338"/>
      <c r="J33" s="2338"/>
      <c r="K33" s="233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2"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7"/>
      <c r="K1" s="2348"/>
      <c r="L1" s="2348"/>
    </row>
    <row r="2" spans="1:14" ht="48" customHeight="1" x14ac:dyDescent="0.2">
      <c r="A2" s="1879" t="s">
        <v>1971</v>
      </c>
      <c r="B2" s="635" t="s">
        <v>444</v>
      </c>
      <c r="C2" s="1562" t="s">
        <v>2061</v>
      </c>
      <c r="D2" s="1562" t="s">
        <v>1975</v>
      </c>
      <c r="E2" s="1562" t="s">
        <v>1972</v>
      </c>
      <c r="F2" s="1562" t="s">
        <v>2062</v>
      </c>
      <c r="G2" s="64" t="s">
        <v>709</v>
      </c>
      <c r="H2" s="1562" t="s">
        <v>2063</v>
      </c>
      <c r="I2" s="1562" t="s">
        <v>1973</v>
      </c>
      <c r="J2" s="1562" t="s">
        <v>1974</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296250</v>
      </c>
      <c r="D5" s="642"/>
      <c r="E5" s="642"/>
      <c r="F5" s="1067">
        <f>(C5+D5)-E5</f>
        <v>296250</v>
      </c>
      <c r="G5" s="638"/>
      <c r="H5" s="644"/>
      <c r="I5" s="644"/>
      <c r="J5" s="644"/>
      <c r="K5" s="649"/>
      <c r="L5" s="1066">
        <f>F5-K5</f>
        <v>296250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16883473</v>
      </c>
      <c r="D8" s="643">
        <v>4166667</v>
      </c>
      <c r="E8" s="643"/>
      <c r="F8" s="1067">
        <f>(C8+D8)-E8</f>
        <v>21050140</v>
      </c>
      <c r="G8" s="639">
        <v>50</v>
      </c>
      <c r="H8" s="575">
        <v>10465699</v>
      </c>
      <c r="I8" s="575">
        <v>571633</v>
      </c>
      <c r="J8" s="575"/>
      <c r="K8" s="1066">
        <f>(H8+I8)-J8</f>
        <v>11037332</v>
      </c>
      <c r="L8" s="1066">
        <f>F8-K8</f>
        <v>10012808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2115244</v>
      </c>
      <c r="D12" s="643">
        <v>522026</v>
      </c>
      <c r="E12" s="643"/>
      <c r="F12" s="1067">
        <f>(C12+D12)-E12</f>
        <v>2637270</v>
      </c>
      <c r="G12" s="639">
        <v>10</v>
      </c>
      <c r="H12" s="575">
        <v>1338224</v>
      </c>
      <c r="I12" s="575">
        <v>293737</v>
      </c>
      <c r="J12" s="575"/>
      <c r="K12" s="1066">
        <f>(H12+I12)-J12</f>
        <v>1631961</v>
      </c>
      <c r="L12" s="1066">
        <f>F12-K12</f>
        <v>1005309</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3944652</v>
      </c>
      <c r="D15" s="643"/>
      <c r="E15" s="643">
        <v>3944652</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23239619</v>
      </c>
      <c r="D16" s="645">
        <f>SUM(D3,D5:D6,D8:D10,D12:D15)</f>
        <v>4688693</v>
      </c>
      <c r="E16" s="645">
        <f>SUM(E3,E5:E6,E8:E10,E12:E15)</f>
        <v>3944652</v>
      </c>
      <c r="F16" s="645">
        <f>SUM(F3,F5:F6,F8:F10,F12:F15)</f>
        <v>23983660</v>
      </c>
      <c r="G16" s="639"/>
      <c r="H16" s="645">
        <f>SUM(H3,H6,H8:H10,H12:H14,)</f>
        <v>11803923</v>
      </c>
      <c r="I16" s="645">
        <f>SUM(I3,I6,I8:I10,I12:I14,)</f>
        <v>865370</v>
      </c>
      <c r="J16" s="645">
        <f>SUM(J3,J6,J8:J10,J12:J14,)</f>
        <v>0</v>
      </c>
      <c r="K16" s="1067">
        <f>(H16+I16)-J16</f>
        <v>12669293</v>
      </c>
      <c r="L16" s="1067">
        <f>F16-K16</f>
        <v>11314367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865370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13" sqref="L13"/>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1976</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14274373</v>
      </c>
      <c r="G8" s="358"/>
    </row>
    <row r="9" spans="1:7" ht="12" customHeight="1" x14ac:dyDescent="0.2">
      <c r="A9" s="360" t="s">
        <v>539</v>
      </c>
      <c r="B9" s="944" t="s">
        <v>1872</v>
      </c>
      <c r="C9" s="359"/>
      <c r="D9" s="360" t="s">
        <v>591</v>
      </c>
      <c r="E9" s="579"/>
      <c r="F9" s="946">
        <f>'Expenditures 15-22'!K150</f>
        <v>1881585</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702023</v>
      </c>
      <c r="G11" s="947"/>
    </row>
    <row r="12" spans="1:7" ht="12" customHeight="1" x14ac:dyDescent="0.2">
      <c r="A12" s="360" t="s">
        <v>541</v>
      </c>
      <c r="B12" s="944" t="s">
        <v>1875</v>
      </c>
      <c r="C12" s="359"/>
      <c r="D12" s="360" t="s">
        <v>591</v>
      </c>
      <c r="E12" s="579"/>
      <c r="F12" s="946">
        <f>'Expenditures 15-22'!K288</f>
        <v>699032</v>
      </c>
      <c r="G12" s="947"/>
    </row>
    <row r="13" spans="1:7" ht="12" customHeight="1" x14ac:dyDescent="0.2">
      <c r="A13" s="360" t="s">
        <v>113</v>
      </c>
      <c r="B13" s="944" t="s">
        <v>1876</v>
      </c>
      <c r="C13" s="359"/>
      <c r="D13" s="360" t="s">
        <v>591</v>
      </c>
      <c r="E13" s="579"/>
      <c r="F13" s="946">
        <f>'Expenditures 15-22'!K331</f>
        <v>190460</v>
      </c>
      <c r="G13" s="948"/>
    </row>
    <row r="14" spans="1:7" ht="12" customHeight="1" thickBot="1" x14ac:dyDescent="0.25">
      <c r="A14" s="949"/>
      <c r="B14" s="580"/>
      <c r="C14" s="581"/>
      <c r="D14" s="1004" t="s">
        <v>591</v>
      </c>
      <c r="E14" s="592" t="s">
        <v>1134</v>
      </c>
      <c r="F14" s="950">
        <f>SUM(F8:F13)</f>
        <v>17747473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412550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63421</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46557</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466457</v>
      </c>
      <c r="G53" s="358"/>
    </row>
    <row r="54" spans="1:7" ht="12" customHeight="1" x14ac:dyDescent="0.2">
      <c r="A54" s="360" t="s">
        <v>538</v>
      </c>
      <c r="B54" s="360" t="s">
        <v>1884</v>
      </c>
      <c r="C54" s="965" t="s">
        <v>1160</v>
      </c>
      <c r="D54" s="961" t="s">
        <v>1302</v>
      </c>
      <c r="E54" s="579"/>
      <c r="F54" s="1108">
        <f>'Expenditures 15-22'!G114</f>
        <v>97120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245432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401489</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30643</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3711</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1767380</v>
      </c>
      <c r="G75" s="358"/>
    </row>
    <row r="76" spans="1:8" s="971" customFormat="1" ht="12" customHeight="1" thickTop="1" thickBot="1" x14ac:dyDescent="0.25">
      <c r="A76" s="585"/>
      <c r="B76" s="583"/>
      <c r="C76" s="584"/>
      <c r="D76" s="970" t="s">
        <v>1858</v>
      </c>
      <c r="E76" s="595"/>
      <c r="F76" s="1114">
        <f>(F14-F75)</f>
        <v>15980093</v>
      </c>
      <c r="G76" s="360"/>
    </row>
    <row r="77" spans="1:8" s="971" customFormat="1" ht="12" customHeight="1" thickTop="1" x14ac:dyDescent="0.2">
      <c r="A77" s="586"/>
      <c r="B77" s="583"/>
      <c r="C77" s="584"/>
      <c r="D77" s="970" t="s">
        <v>1946</v>
      </c>
      <c r="E77" s="595"/>
      <c r="F77" s="1622">
        <v>729.31</v>
      </c>
      <c r="G77" s="361"/>
      <c r="H77" s="360"/>
    </row>
    <row r="78" spans="1:8" s="971" customFormat="1" ht="12" customHeight="1" thickBot="1" x14ac:dyDescent="0.25">
      <c r="A78" s="587"/>
      <c r="B78" s="583"/>
      <c r="C78" s="584"/>
      <c r="D78" s="970" t="s">
        <v>1926</v>
      </c>
      <c r="E78" s="595" t="s">
        <v>1134</v>
      </c>
      <c r="F78" s="1115">
        <f>IF(F77&gt;0,F76/F77," Complete Line 77")</f>
        <v>21911.24898877021</v>
      </c>
      <c r="G78" s="360"/>
    </row>
    <row r="79" spans="1:8" s="971" customFormat="1" ht="12" thickTop="1" x14ac:dyDescent="0.2">
      <c r="A79" s="385"/>
      <c r="B79" s="360"/>
      <c r="C79" s="359"/>
      <c r="D79" s="582"/>
      <c r="E79" s="579"/>
      <c r="F79" s="972"/>
      <c r="G79" s="360"/>
    </row>
    <row r="80" spans="1:8" s="971" customFormat="1" ht="12" thickBot="1" x14ac:dyDescent="0.25">
      <c r="A80" s="2349" t="s">
        <v>1317</v>
      </c>
      <c r="B80" s="2350"/>
      <c r="C80" s="2350"/>
      <c r="D80" s="2350"/>
      <c r="E80" s="2350"/>
      <c r="F80" s="235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49722</v>
      </c>
      <c r="G93" s="979"/>
    </row>
    <row r="94" spans="1:7" ht="12" customHeight="1" x14ac:dyDescent="0.2">
      <c r="A94" s="980" t="s">
        <v>147</v>
      </c>
      <c r="B94" s="980" t="s">
        <v>183</v>
      </c>
      <c r="C94" s="977">
        <v>1700</v>
      </c>
      <c r="D94" s="986" t="str">
        <f>'Revenues 9-14'!A82</f>
        <v>Total District/School Activity Income</v>
      </c>
      <c r="E94" s="386"/>
      <c r="F94" s="1073">
        <f>SUM('Revenues 9-14'!C82,'Revenues 9-14'!D82)</f>
        <v>8915</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538614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1642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221033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2634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226353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244655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259945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47961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25754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1627228</v>
      </c>
    </row>
    <row r="176" spans="1:7" ht="12" customHeight="1" x14ac:dyDescent="0.2">
      <c r="A176" s="588"/>
      <c r="B176" s="589"/>
      <c r="C176" s="590"/>
      <c r="D176" s="1002" t="s">
        <v>1923</v>
      </c>
      <c r="E176" s="1056"/>
      <c r="F176" s="1118">
        <f>'PCTC-OEPP 28-29'!F76-F175</f>
        <v>14352865</v>
      </c>
    </row>
    <row r="177" spans="1:7" ht="12" customHeight="1" x14ac:dyDescent="0.2">
      <c r="A177" s="588"/>
      <c r="B177" s="589"/>
      <c r="C177" s="590"/>
      <c r="D177" s="1002" t="s">
        <v>798</v>
      </c>
      <c r="E177" s="1056"/>
      <c r="F177" s="1118">
        <f>'Cap Outlay Deprec 27'!I18</f>
        <v>865370</v>
      </c>
    </row>
    <row r="178" spans="1:7" ht="12" customHeight="1" x14ac:dyDescent="0.2">
      <c r="A178" s="588"/>
      <c r="B178" s="589"/>
      <c r="C178" s="590"/>
      <c r="D178" s="1002" t="s">
        <v>1925</v>
      </c>
      <c r="E178" s="1056"/>
      <c r="F178" s="1118">
        <f>F176+F177</f>
        <v>15218235</v>
      </c>
    </row>
    <row r="179" spans="1:7" ht="12" customHeight="1" x14ac:dyDescent="0.2">
      <c r="A179" s="588"/>
      <c r="B179" s="591"/>
      <c r="C179" s="590"/>
      <c r="D179" s="1002" t="s">
        <v>1977</v>
      </c>
      <c r="E179" s="1056"/>
      <c r="F179" s="1119">
        <f>'PCTC-OEPP 28-29'!F77</f>
        <v>729.31</v>
      </c>
      <c r="G179" s="69"/>
    </row>
    <row r="180" spans="1:7" ht="12" customHeight="1" thickBot="1" x14ac:dyDescent="0.25">
      <c r="A180" s="588"/>
      <c r="B180" s="591"/>
      <c r="C180" s="590"/>
      <c r="D180" s="1002" t="s">
        <v>2066</v>
      </c>
      <c r="E180" s="1056" t="s">
        <v>2067</v>
      </c>
      <c r="F180" s="1120">
        <f>F178/F179</f>
        <v>20866.620504312297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0" t="s">
        <v>1689</v>
      </c>
      <c r="B5" s="2361"/>
      <c r="C5" s="2361"/>
      <c r="D5" s="2361"/>
      <c r="E5" s="2361"/>
      <c r="F5" s="2361"/>
      <c r="G5" s="236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242+254678-1345</f>
        <v>253575</v>
      </c>
      <c r="F10" s="865"/>
      <c r="G10" s="1121"/>
      <c r="H10" s="216"/>
      <c r="I10" s="216"/>
    </row>
    <row r="11" spans="1:9" s="2" customFormat="1" ht="22.5" customHeight="1" x14ac:dyDescent="0.2">
      <c r="A11" s="2365" t="s">
        <v>2056</v>
      </c>
      <c r="B11" s="2366"/>
      <c r="C11" s="2366"/>
      <c r="D11" s="2305"/>
      <c r="E11" s="863">
        <v>1345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9897832</v>
      </c>
      <c r="F19" s="771"/>
      <c r="G19" s="773">
        <f>'Expenditures 15-22'!K33-SUM('Expenditures 15-22'!G33,'Expenditures 15-22'!I33)+'Expenditures 15-22'!D223</f>
        <v>9897832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724873</v>
      </c>
      <c r="F21" s="771"/>
      <c r="G21" s="773">
        <f>'Expenditures 15-22'!K42-SUM('Expenditures 15-22'!G42,'Expenditures 15-22'!I42)+'Expenditures 15-22'!K120-SUM('Expenditures 15-22'!G120,'Expenditures 15-22'!I120)+'Expenditures 15-22'!K174-SUM('Expenditures 15-22'!G174,'Expenditures 15-22'!I174)+'Expenditures 15-22'!D232</f>
        <v>724873</v>
      </c>
      <c r="H21" s="287"/>
      <c r="I21" s="216"/>
    </row>
    <row r="22" spans="1:9" s="2" customFormat="1" ht="12" customHeight="1" x14ac:dyDescent="0.2">
      <c r="A22" s="770" t="s">
        <v>663</v>
      </c>
      <c r="B22" s="766"/>
      <c r="C22" s="765">
        <v>2200</v>
      </c>
      <c r="D22" s="771"/>
      <c r="E22" s="772">
        <f>'Expenditures 15-22'!K47-SUM('Expenditures 15-22'!G47,'Expenditures 15-22'!I47)+'Expenditures 15-22'!D237</f>
        <v>411065</v>
      </c>
      <c r="F22" s="771"/>
      <c r="G22" s="773">
        <f>'Expenditures 15-22'!K47-SUM('Expenditures 15-22'!G47,'Expenditures 15-22'!I47)+'Expenditures 15-22'!D237</f>
        <v>411065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867620</v>
      </c>
      <c r="F23" s="771"/>
      <c r="G23" s="772">
        <f>'Expenditures 15-22'!K53-SUM('Expenditures 15-22'!G53,'Expenditures 15-22'!I53)+'Expenditures 15-22'!D251+'Expenditures 15-22'!K323-SUM('Expenditures 15-22'!G323,'Expenditures 15-22'!I323)</f>
        <v>867620</v>
      </c>
      <c r="H23" s="287"/>
      <c r="I23" s="216"/>
    </row>
    <row r="24" spans="1:9" s="2" customFormat="1" ht="12" customHeight="1" x14ac:dyDescent="0.2">
      <c r="A24" s="770" t="s">
        <v>665</v>
      </c>
      <c r="B24" s="766"/>
      <c r="C24" s="765">
        <v>2400</v>
      </c>
      <c r="D24" s="771"/>
      <c r="E24" s="772">
        <f>'Expenditures 15-22'!K57-SUM('Expenditures 15-22'!G57,'Expenditures 15-22'!I57)+'Expenditures 15-22'!D255</f>
        <v>1463090</v>
      </c>
      <c r="F24" s="771"/>
      <c r="G24" s="773">
        <f>'Expenditures 15-22'!K57-SUM('Expenditures 15-22'!G57,'Expenditures 15-22'!I57)+'Expenditures 15-22'!D255</f>
        <v>1463090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166431</v>
      </c>
      <c r="E26" s="772">
        <f>'Expenditures 15-22'!K122-SUM('Expenditures 15-22'!G122,'Expenditures 15-22'!I122)+E7</f>
        <v>0</v>
      </c>
      <c r="F26" s="772">
        <f>'Expenditures 15-22'!K59-SUM('Expenditures 15-22'!G59,'Expenditures 15-22'!I59)+'Expenditures 15-22'!D257-E7</f>
        <v>166431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358321</v>
      </c>
      <c r="E27" s="772">
        <f>E8</f>
        <v>0</v>
      </c>
      <c r="F27" s="772">
        <f>'Expenditures 15-22'!K60-SUM('Expenditures 15-22'!G60,'Expenditures 15-22'!I60)+'Expenditures 15-22'!D258-E8</f>
        <v>358321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1792678</v>
      </c>
      <c r="F28" s="775">
        <f>'Expenditures 15-22'!K61-SUM('Expenditures 15-22'!G61,'Expenditures 15-22'!I61)+'Expenditures 15-22'!K124-SUM('Expenditures 15-22'!G124,'Expenditures 15-22'!I124)+'Expenditures 15-22'!D260-E9</f>
        <v>1792678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332747</v>
      </c>
      <c r="F29" s="771"/>
      <c r="G29" s="773">
        <f>'Expenditures 15-22'!K62-SUM('Expenditures 15-22'!G62,'Expenditures 15-22'!I62)+'Expenditures 15-22'!K125-SUM('Expenditures 15-22'!G125,'Expenditures 15-22'!I125)+'Expenditures 15-22'!K176-SUM('Expenditures 15-22'!G176,'Expenditures 15-22'!I176)+'Expenditures 15-22'!D261</f>
        <v>332747</v>
      </c>
      <c r="H29" s="395"/>
    </row>
    <row r="30" spans="1:9" ht="12" customHeight="1" x14ac:dyDescent="0.2">
      <c r="A30" s="770" t="s">
        <v>107</v>
      </c>
      <c r="B30" s="768"/>
      <c r="C30" s="765">
        <v>2560</v>
      </c>
      <c r="D30" s="771"/>
      <c r="E30" s="772">
        <f>'Expenditures 15-22'!K63-SUM('Expenditures 15-22'!G63,'Expenditures 15-22'!I63)+'Expenditures 15-22'!D262-E10</f>
        <v>162913</v>
      </c>
      <c r="F30" s="771"/>
      <c r="G30" s="772">
        <f>'Expenditures 15-22'!K63-SUM('Expenditures 15-22'!G63,'Expenditures 15-22'!I63)+'Expenditures 15-22'!D262-E10</f>
        <v>162913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59273</v>
      </c>
      <c r="F35" s="771"/>
      <c r="G35" s="772">
        <f>'Expenditures 15-22'!K69-SUM('Expenditures 15-22'!G69,'Expenditures 15-22'!I69)+'Expenditures 15-22'!D268</f>
        <v>59273</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46557</v>
      </c>
      <c r="F39" s="771"/>
      <c r="G39" s="772">
        <f>'Expenditures 15-22'!K75-SUM('Expenditures 15-22'!G75,'Expenditures 15-22'!I75)+'Expenditures 15-22'!K130-SUM('Expenditures 15-22'!G130,'Expenditures 15-22'!I130)+'Expenditures 15-22'!K179-SUM('Expenditures 15-22'!G179,'Expenditures 15-22'!I179)+'Expenditures 15-22'!D274</f>
        <v>46557</v>
      </c>
    </row>
    <row r="40" spans="1:7" ht="12" customHeight="1" x14ac:dyDescent="0.2">
      <c r="A40" s="787" t="s">
        <v>163</v>
      </c>
      <c r="B40" s="788"/>
      <c r="C40" s="789"/>
      <c r="D40" s="775">
        <f>SUM(D19:D39)</f>
        <v>524752</v>
      </c>
      <c r="E40" s="775">
        <f>SUM(E19:E39)</f>
        <v>15758648</v>
      </c>
      <c r="F40" s="775">
        <f>SUM(F19:F39)</f>
        <v>2317430</v>
      </c>
      <c r="G40" s="775">
        <f>SUM(G19:G39)</f>
        <v>13965970</v>
      </c>
    </row>
    <row r="41" spans="1:7" x14ac:dyDescent="0.2">
      <c r="A41" s="287"/>
      <c r="B41" s="216"/>
      <c r="C41" s="288"/>
      <c r="D41" s="2363" t="s">
        <v>615</v>
      </c>
      <c r="E41" s="2364"/>
      <c r="F41" s="779" t="s">
        <v>616</v>
      </c>
      <c r="G41" s="786"/>
    </row>
    <row r="42" spans="1:7" ht="12" customHeight="1" x14ac:dyDescent="0.2">
      <c r="A42" s="287"/>
      <c r="B42" s="216"/>
      <c r="C42" s="288"/>
      <c r="D42" s="780" t="s">
        <v>562</v>
      </c>
      <c r="E42" s="776">
        <f>D40</f>
        <v>524752</v>
      </c>
      <c r="F42" s="780" t="s">
        <v>564</v>
      </c>
      <c r="G42" s="776">
        <f>F40</f>
        <v>2317430</v>
      </c>
    </row>
    <row r="43" spans="1:7" ht="12" customHeight="1" x14ac:dyDescent="0.2">
      <c r="A43" s="287"/>
      <c r="B43" s="216"/>
      <c r="C43" s="288"/>
      <c r="D43" s="780" t="s">
        <v>563</v>
      </c>
      <c r="E43" s="776">
        <f>E40</f>
        <v>15758648</v>
      </c>
      <c r="F43" s="780" t="s">
        <v>563</v>
      </c>
      <c r="G43" s="776">
        <f>G40</f>
        <v>13965970</v>
      </c>
    </row>
    <row r="44" spans="1:7" ht="12" customHeight="1" x14ac:dyDescent="0.2">
      <c r="A44" s="287"/>
      <c r="B44" s="216"/>
      <c r="C44" s="216"/>
      <c r="D44" s="790" t="s">
        <v>1187</v>
      </c>
      <c r="E44" s="791">
        <f>(E42/E43)</f>
        <v>3.3299303341251099E-2</v>
      </c>
      <c r="F44" s="790" t="s">
        <v>1187</v>
      </c>
      <c r="G44" s="791">
        <f>(G42/G43)</f>
        <v>0.16593405255775287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13" sqref="L1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70" t="s">
        <v>2068</v>
      </c>
      <c r="B5" s="2371"/>
      <c r="C5" s="2371"/>
      <c r="D5" s="2371"/>
      <c r="E5" s="2371"/>
    </row>
    <row r="6" spans="1:7" ht="12" customHeight="1" x14ac:dyDescent="0.25">
      <c r="A6" s="1992"/>
      <c r="B6" s="2372" t="str">
        <f>COVER!A17</f>
        <v>Forest Park SD 91</v>
      </c>
      <c r="C6" s="2372"/>
      <c r="D6" s="2372"/>
      <c r="E6" s="1993"/>
    </row>
    <row r="7" spans="1:7" ht="11.25" customHeight="1" x14ac:dyDescent="0.25">
      <c r="A7" s="1992"/>
      <c r="B7" s="2373">
        <f>COVER!A13</f>
        <v>6016091002</v>
      </c>
      <c r="C7" s="2373"/>
      <c r="D7" s="23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c r="C19" s="2004"/>
      <c r="D19" s="2007"/>
      <c r="E19" s="2006"/>
    </row>
    <row r="20" spans="1:11" ht="12" customHeight="1" x14ac:dyDescent="0.2">
      <c r="A20" s="2003" t="s">
        <v>2041</v>
      </c>
      <c r="B20" s="2004" t="s">
        <v>2089</v>
      </c>
      <c r="C20" s="2004" t="s">
        <v>2089</v>
      </c>
      <c r="D20" s="2007"/>
      <c r="E20" s="2006" t="s">
        <v>2105</v>
      </c>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c r="C26" s="2004"/>
      <c r="D26" s="2007"/>
      <c r="E26" s="2006"/>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1726</v>
      </c>
      <c r="B40" s="2382"/>
      <c r="C40" s="2382"/>
      <c r="D40" s="2382"/>
      <c r="E40" s="2383"/>
    </row>
    <row r="41" spans="1:5" s="2008" customFormat="1" ht="12" customHeight="1" x14ac:dyDescent="0.25">
      <c r="A41" s="2384"/>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2" t="str">
        <f>COVER!A17</f>
        <v>Forest Park SD 91</v>
      </c>
      <c r="J6" s="2393"/>
    </row>
    <row r="7" spans="1:10" x14ac:dyDescent="0.2">
      <c r="A7" s="2394" t="s">
        <v>1037</v>
      </c>
      <c r="B7" s="2395"/>
      <c r="C7" s="2395"/>
      <c r="D7" s="2395"/>
      <c r="E7" s="2396"/>
      <c r="F7" s="1661"/>
      <c r="G7" s="1650"/>
      <c r="H7" s="1660" t="s">
        <v>438</v>
      </c>
      <c r="I7" s="2397">
        <f>COVER!A13</f>
        <v>6016091002</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8" t="s">
        <v>571</v>
      </c>
      <c r="B11" s="2399"/>
      <c r="C11" s="240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391917</v>
      </c>
      <c r="F12" s="1689"/>
      <c r="G12" s="1688">
        <f t="shared" ref="G12:G18" si="0">SUM(E12:F12)</f>
        <v>391917</v>
      </c>
      <c r="H12" s="1690">
        <v>398136</v>
      </c>
      <c r="I12" s="1689"/>
      <c r="J12" s="1688">
        <f t="shared" ref="J12:J18" si="1">SUM(H12:I12)</f>
        <v>398136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164484</v>
      </c>
      <c r="F15" s="1688">
        <f>'Expenditures 15-22'!K122</f>
        <v>0</v>
      </c>
      <c r="G15" s="1688">
        <f t="shared" si="0"/>
        <v>164484</v>
      </c>
      <c r="H15" s="1690">
        <v>171738</v>
      </c>
      <c r="I15" s="1690"/>
      <c r="J15" s="1688">
        <f t="shared" si="1"/>
        <v>171738</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556401</v>
      </c>
      <c r="F19" s="1696">
        <f t="shared" si="2"/>
        <v>0</v>
      </c>
      <c r="G19" s="1696">
        <f t="shared" si="2"/>
        <v>556401</v>
      </c>
      <c r="H19" s="1696">
        <f t="shared" si="2"/>
        <v>569874</v>
      </c>
      <c r="I19" s="1696">
        <f t="shared" si="2"/>
        <v>0</v>
      </c>
      <c r="J19" s="1696">
        <f t="shared" si="2"/>
        <v>569874</v>
      </c>
    </row>
    <row r="20" spans="1:10" ht="25.5" customHeight="1" thickTop="1" x14ac:dyDescent="0.2">
      <c r="A20" s="1684">
        <v>9</v>
      </c>
      <c r="B20" s="2404" t="s">
        <v>1952</v>
      </c>
      <c r="C20" s="2402"/>
      <c r="D20" s="2403"/>
      <c r="E20" s="1697"/>
      <c r="F20" s="1697"/>
      <c r="G20" s="1697"/>
      <c r="H20" s="1697"/>
      <c r="I20" s="1697"/>
      <c r="J20" s="1698">
        <f>IF(AND(G19&gt;0,J19&gt;0),(((J19-G19)/G19)),"Enter Budget Data")</f>
        <v>2.421455029735748E-2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1222</v>
      </c>
      <c r="D27" s="1967"/>
      <c r="E27" s="1968"/>
      <c r="F27" s="2405" t="s">
        <v>1996</v>
      </c>
      <c r="G27" s="2405"/>
    </row>
    <row r="28" spans="1:10" ht="28.5" customHeight="1" x14ac:dyDescent="0.2">
      <c r="B28" s="1699"/>
      <c r="C28" s="2407"/>
      <c r="D28" s="2407"/>
      <c r="E28" s="1970"/>
      <c r="F28" s="2407"/>
      <c r="G28" s="2407"/>
    </row>
    <row r="29" spans="1:10" x14ac:dyDescent="0.2">
      <c r="B29" s="1699"/>
      <c r="C29" s="1964" t="s">
        <v>1998</v>
      </c>
      <c r="E29" s="1969"/>
      <c r="F29" s="2406" t="s">
        <v>1997</v>
      </c>
      <c r="G29" s="240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1999</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1050</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Forest Park SD 91</v>
      </c>
    </row>
    <row r="65" spans="2:2" x14ac:dyDescent="0.2">
      <c r="B65" s="397">
        <f>COVER!A13</f>
        <v>6016091002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2</xdr:row>
                <xdr:rowOff>142875</xdr:rowOff>
              </from>
              <to>
                <xdr:col>0</xdr:col>
                <xdr:colOff>1247775</xdr:colOff>
                <xdr:row>7</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1409700</xdr:colOff>
                <xdr:row>2</xdr:row>
                <xdr:rowOff>152400</xdr:rowOff>
              </from>
              <to>
                <xdr:col>0</xdr:col>
                <xdr:colOff>2324100</xdr:colOff>
                <xdr:row>7</xdr:row>
                <xdr:rowOff>9525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2495550</xdr:colOff>
                <xdr:row>2</xdr:row>
                <xdr:rowOff>142875</xdr:rowOff>
              </from>
              <to>
                <xdr:col>1</xdr:col>
                <xdr:colOff>514350</xdr:colOff>
                <xdr:row>7</xdr:row>
                <xdr:rowOff>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1979</v>
      </c>
      <c r="B1" s="2411"/>
      <c r="C1" s="2411"/>
      <c r="D1" s="2411"/>
      <c r="E1" s="2411"/>
      <c r="F1" s="2412"/>
    </row>
    <row r="2" spans="1:8" ht="39.75" customHeight="1" x14ac:dyDescent="0.2">
      <c r="A2" s="2420" t="s">
        <v>1954</v>
      </c>
      <c r="B2" s="2421"/>
      <c r="C2" s="2421"/>
      <c r="D2" s="2421"/>
      <c r="E2" s="2421"/>
      <c r="F2" s="2422"/>
      <c r="G2" s="1880"/>
      <c r="H2" s="1880"/>
    </row>
    <row r="3" spans="1:8" ht="46.5" customHeight="1" x14ac:dyDescent="0.2">
      <c r="A3" s="2423" t="s">
        <v>1782</v>
      </c>
      <c r="B3" s="2424"/>
      <c r="C3" s="2424"/>
      <c r="D3" s="2424"/>
      <c r="E3" s="2424"/>
      <c r="F3" s="2425"/>
      <c r="G3" s="1880"/>
      <c r="H3" s="1880"/>
    </row>
    <row r="4" spans="1:8" s="1628" customFormat="1" ht="41.25" customHeight="1" x14ac:dyDescent="0.2">
      <c r="A4" s="2426" t="s">
        <v>1978</v>
      </c>
      <c r="B4" s="2427"/>
      <c r="C4" s="2427"/>
      <c r="D4" s="2427"/>
      <c r="E4" s="2427"/>
      <c r="F4" s="2428"/>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13754724</v>
      </c>
      <c r="C6" s="1631">
        <f>'Acct Summary 7-8'!D8</f>
        <v>1791010</v>
      </c>
      <c r="D6" s="1631">
        <f>'Acct Summary 7-8'!F8</f>
        <v>1069875</v>
      </c>
      <c r="E6" s="1631">
        <f>'Acct Summary 7-8'!I8</f>
        <v>146471</v>
      </c>
      <c r="F6" s="1631">
        <f>SUM(B6:E6)</f>
        <v>16762080</v>
      </c>
    </row>
    <row r="7" spans="1:8" s="1632" customFormat="1" ht="14.25" customHeight="1" thickBot="1" x14ac:dyDescent="0.25">
      <c r="A7" s="1630" t="s">
        <v>1694</v>
      </c>
      <c r="B7" s="1633">
        <f>'Acct Summary 7-8'!C17</f>
        <v>14274373</v>
      </c>
      <c r="C7" s="1633">
        <f>'Acct Summary 7-8'!D17</f>
        <v>1881585</v>
      </c>
      <c r="D7" s="1633">
        <f>'Acct Summary 7-8'!F17</f>
        <v>702023</v>
      </c>
      <c r="E7" s="1896"/>
      <c r="F7" s="1631">
        <f>SUM(B7:E7)</f>
        <v>16857981</v>
      </c>
    </row>
    <row r="8" spans="1:8" s="1632" customFormat="1" ht="14.25" thickTop="1" thickBot="1" x14ac:dyDescent="0.25">
      <c r="A8" s="1634" t="s">
        <v>1695</v>
      </c>
      <c r="B8" s="1635">
        <f>(B6-B7)</f>
        <v>-519649</v>
      </c>
      <c r="C8" s="1635">
        <f>(C6-C7)</f>
        <v>-90575</v>
      </c>
      <c r="D8" s="1635">
        <f>(D6-D7)</f>
        <v>367852</v>
      </c>
      <c r="E8" s="1633">
        <f>(E6-E7)</f>
        <v>146471</v>
      </c>
      <c r="F8" s="1636">
        <f>SUM(F6-F7)</f>
        <v>-95901</v>
      </c>
    </row>
    <row r="9" spans="1:8" s="1632" customFormat="1" ht="14.25" thickTop="1" thickBot="1" x14ac:dyDescent="0.25">
      <c r="A9" s="1637" t="s">
        <v>1955</v>
      </c>
      <c r="B9" s="1638">
        <f>'Acct Summary 7-8'!C81</f>
        <v>17734034</v>
      </c>
      <c r="C9" s="1638">
        <f>'Acct Summary 7-8'!D81</f>
        <v>388586</v>
      </c>
      <c r="D9" s="1638">
        <f>'Acct Summary 7-8'!F81</f>
        <v>1199084</v>
      </c>
      <c r="E9" s="1638">
        <f>'Acct Summary 7-8'!I81</f>
        <v>342308</v>
      </c>
      <c r="F9" s="1717">
        <f>SUM(B9:E9)</f>
        <v>19664012</v>
      </c>
    </row>
    <row r="10" spans="1:8" ht="16.5" customHeight="1" thickTop="1" x14ac:dyDescent="0.2">
      <c r="A10" s="1639"/>
      <c r="B10" s="1640"/>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7" customFormat="1" ht="0.75" customHeight="1" x14ac:dyDescent="0.2">
      <c r="A14" s="2413" t="s">
        <v>1853</v>
      </c>
      <c r="B14" s="2413"/>
      <c r="C14" s="2413"/>
      <c r="D14" s="2413"/>
      <c r="E14" s="241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9"/>
      <c r="B8" s="2430"/>
      <c r="C8" s="2430"/>
      <c r="D8" s="2431"/>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4" t="s">
        <v>1991</v>
      </c>
      <c r="D11" s="2435"/>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7" t="s">
        <v>359</v>
      </c>
      <c r="D27" s="2438"/>
    </row>
    <row r="28" spans="1:4" ht="12.75" x14ac:dyDescent="0.2">
      <c r="A28" s="231"/>
      <c r="B28" s="232">
        <v>2</v>
      </c>
      <c r="C28" s="2436" t="s">
        <v>2037</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9" t="s">
        <v>633</v>
      </c>
      <c r="D49" s="2440"/>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2" t="s">
        <v>920</v>
      </c>
      <c r="D62" s="2433"/>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2" t="s">
        <v>777</v>
      </c>
      <c r="D76" s="2433"/>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1" t="s">
        <v>1932</v>
      </c>
      <c r="B4" s="2442"/>
      <c r="C4" s="2442"/>
      <c r="D4" s="2442"/>
      <c r="E4" s="2442"/>
      <c r="F4" s="2442"/>
      <c r="G4" s="2442"/>
      <c r="H4" s="2442"/>
      <c r="I4" s="2442"/>
      <c r="J4" s="2442"/>
      <c r="K4" s="2442"/>
      <c r="L4" s="244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3" t="str">
        <f>COVER!A17</f>
        <v>Forest Park SD 91</v>
      </c>
      <c r="B7" s="2444"/>
      <c r="C7" s="2444"/>
      <c r="D7" s="2445"/>
      <c r="E7" s="2446">
        <f>COVER!A13</f>
        <v>6016091002</v>
      </c>
      <c r="F7" s="2447"/>
      <c r="G7" s="2448" t="str">
        <f>COVER!T23</f>
        <v>060-003973</v>
      </c>
      <c r="H7" s="2449"/>
      <c r="I7" s="2449"/>
      <c r="J7" s="2449"/>
      <c r="K7" s="2449"/>
      <c r="L7" s="2450"/>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51"/>
      <c r="B9" s="2452"/>
      <c r="C9" s="2452"/>
      <c r="D9" s="2452"/>
      <c r="E9" s="2452"/>
      <c r="F9" s="2453"/>
      <c r="G9" s="2454" t="str">
        <f>COVER!T13</f>
        <v>Evans, Marshall and Pease, P.C.</v>
      </c>
      <c r="H9" s="2455"/>
      <c r="I9" s="2455"/>
      <c r="J9" s="2455"/>
      <c r="K9" s="2455"/>
      <c r="L9" s="2456"/>
    </row>
    <row r="10" spans="1:29" ht="13.5" customHeight="1" x14ac:dyDescent="0.2">
      <c r="A10" s="2457"/>
      <c r="B10" s="2458"/>
      <c r="C10" s="2458"/>
      <c r="D10" s="2458"/>
      <c r="E10" s="2458"/>
      <c r="F10" s="2459"/>
      <c r="G10" s="2454" t="str">
        <f>COVER!T17</f>
        <v>1875 Hicks Road</v>
      </c>
      <c r="H10" s="2460"/>
      <c r="I10" s="2460"/>
      <c r="J10" s="2460"/>
      <c r="K10" s="2460"/>
      <c r="L10" s="2461"/>
    </row>
    <row r="11" spans="1:29" ht="13.5" customHeight="1" x14ac:dyDescent="0.2">
      <c r="A11" s="2039" t="s">
        <v>2028</v>
      </c>
      <c r="B11" s="2040"/>
      <c r="C11" s="2019"/>
      <c r="D11" s="2043"/>
      <c r="E11" s="2019"/>
      <c r="F11" s="2020"/>
      <c r="G11" s="2454" t="str">
        <f>COVER!T19</f>
        <v>Rolling Meadows</v>
      </c>
      <c r="H11" s="2460"/>
      <c r="I11" s="2460"/>
      <c r="J11" s="1981" t="str">
        <f>COVER!X19</f>
        <v>IL</v>
      </c>
      <c r="K11" s="1981">
        <f>COVER!Z19</f>
        <v>60008</v>
      </c>
      <c r="L11" s="2023"/>
    </row>
    <row r="12" spans="1:29" ht="13.5" customHeight="1" x14ac:dyDescent="0.2">
      <c r="A12" s="2462" t="s">
        <v>2027</v>
      </c>
      <c r="B12" s="2463"/>
      <c r="C12" s="2463"/>
      <c r="D12" s="2463"/>
      <c r="E12" s="2463"/>
      <c r="F12" s="2464"/>
      <c r="G12" s="1984"/>
      <c r="H12" s="1309"/>
      <c r="I12" s="1309"/>
      <c r="J12" s="1309"/>
      <c r="K12" s="1309"/>
      <c r="L12" s="1985"/>
    </row>
    <row r="13" spans="1:29" ht="13.5" customHeight="1" x14ac:dyDescent="0.2">
      <c r="A13" s="2454"/>
      <c r="B13" s="2455"/>
      <c r="C13" s="2455"/>
      <c r="D13" s="2455"/>
      <c r="E13" s="1308"/>
      <c r="F13" s="2032"/>
      <c r="G13" s="2024" t="s">
        <v>2030</v>
      </c>
      <c r="H13" s="2025"/>
      <c r="I13" s="2465" t="str">
        <f>COVER!T25</f>
        <v>jeff@empcpa.com</v>
      </c>
      <c r="J13" s="2466"/>
      <c r="K13" s="2466"/>
      <c r="L13" s="2467"/>
    </row>
    <row r="14" spans="1:29" ht="13.5" customHeight="1" x14ac:dyDescent="0.2">
      <c r="A14" s="2454" t="str">
        <f>COVER!A19</f>
        <v>424 Des Plaines Avenue</v>
      </c>
      <c r="B14" s="2452"/>
      <c r="C14" s="2452"/>
      <c r="D14" s="2452"/>
      <c r="E14" s="2030">
        <v>0</v>
      </c>
      <c r="F14" s="1307"/>
      <c r="G14" s="2026" t="s">
        <v>1413</v>
      </c>
      <c r="H14" s="1290"/>
      <c r="I14" s="1290"/>
      <c r="J14" s="1290"/>
      <c r="K14" s="1290"/>
      <c r="L14" s="2022"/>
    </row>
    <row r="15" spans="1:29" ht="13.5" customHeight="1" x14ac:dyDescent="0.2">
      <c r="A15" s="2454" t="str">
        <f>COVER!A21</f>
        <v>Forest Park</v>
      </c>
      <c r="B15" s="2460"/>
      <c r="C15" s="2460"/>
      <c r="D15" s="1289"/>
      <c r="E15" s="1986"/>
      <c r="F15" s="1306"/>
      <c r="G15" s="1980" t="str">
        <f>COVER!T15</f>
        <v>Jeffery M. Rollefson, CPA</v>
      </c>
      <c r="H15" s="1290"/>
      <c r="I15" s="1290"/>
      <c r="J15" s="1290"/>
      <c r="K15" s="1290"/>
      <c r="L15" s="2022"/>
    </row>
    <row r="16" spans="1:29" ht="12.2" customHeight="1" x14ac:dyDescent="0.2">
      <c r="A16" s="2029" t="s">
        <v>2029</v>
      </c>
      <c r="B16" s="1557"/>
      <c r="C16" s="2031">
        <f>COVER!A25</f>
        <v>60130</v>
      </c>
      <c r="D16" s="2031"/>
      <c r="E16" s="2031"/>
      <c r="F16" s="2032"/>
      <c r="G16" s="2468"/>
      <c r="H16" s="2469"/>
      <c r="I16" s="2469"/>
      <c r="J16" s="2469"/>
      <c r="K16" s="2469"/>
      <c r="L16" s="2470"/>
    </row>
    <row r="17" spans="1:13" ht="12.2" customHeight="1" x14ac:dyDescent="0.2">
      <c r="A17" s="2471"/>
      <c r="B17" s="2472"/>
      <c r="C17" s="2472"/>
      <c r="D17" s="2472"/>
      <c r="E17" s="2472"/>
      <c r="F17" s="2473"/>
      <c r="G17" s="2026" t="s">
        <v>1412</v>
      </c>
      <c r="H17" s="1290"/>
      <c r="I17" s="1290"/>
      <c r="J17" s="1290"/>
      <c r="K17" s="2027" t="s">
        <v>1411</v>
      </c>
      <c r="L17" s="2020"/>
      <c r="M17" s="1305"/>
    </row>
    <row r="18" spans="1:13" ht="12.2" customHeight="1" x14ac:dyDescent="0.2">
      <c r="A18" s="2457"/>
      <c r="B18" s="2458"/>
      <c r="C18" s="2458"/>
      <c r="D18" s="2458"/>
      <c r="E18" s="2458"/>
      <c r="F18" s="2459"/>
      <c r="G18" s="2443" t="str">
        <f>COVER!T21</f>
        <v>847-221-5700</v>
      </c>
      <c r="H18" s="2444"/>
      <c r="I18" s="2444"/>
      <c r="J18" s="2444"/>
      <c r="K18" s="2443" t="str">
        <f>COVER!X21</f>
        <v>847-221-5701</v>
      </c>
      <c r="L18" s="247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5" t="str">
        <f>'Single Audit Cover'!A7</f>
        <v>Forest Park SD 91</v>
      </c>
      <c r="B1" s="2442"/>
      <c r="C1" s="2442"/>
      <c r="D1" s="2442"/>
    </row>
    <row r="2" spans="1:11" s="1979" customFormat="1" ht="12.75" x14ac:dyDescent="0.2">
      <c r="A2" s="2476">
        <f>'Single Audit Cover'!E7</f>
        <v>6016091002</v>
      </c>
      <c r="B2" s="2477"/>
      <c r="C2" s="2477"/>
      <c r="D2" s="2477"/>
    </row>
    <row r="3" spans="1:11" s="1979" customFormat="1" ht="12.75" x14ac:dyDescent="0.2">
      <c r="A3" s="2475" t="s">
        <v>2016</v>
      </c>
      <c r="B3" s="2442"/>
      <c r="C3" s="2442"/>
      <c r="D3" s="2442"/>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Forest Park SD 91</v>
      </c>
      <c r="B1" s="2480"/>
      <c r="C1" s="2480"/>
      <c r="D1" s="2480"/>
      <c r="E1" s="2480"/>
    </row>
    <row r="2" spans="1:5" x14ac:dyDescent="0.2">
      <c r="A2" s="2481">
        <f>'Single Audit Cover'!E7</f>
        <v>6016091002</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829401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1345</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-25754</v>
      </c>
    </row>
    <row r="19" spans="1:4" ht="13.5" thickBot="1" x14ac:dyDescent="0.25">
      <c r="A19" s="1359" t="s">
        <v>1498</v>
      </c>
      <c r="D19" s="1358">
        <f>SUM(D10:D17)</f>
        <v>804992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804992</v>
      </c>
    </row>
    <row r="33" spans="1:4" x14ac:dyDescent="0.2">
      <c r="D33" s="1355"/>
    </row>
    <row r="34" spans="1:4" x14ac:dyDescent="0.2">
      <c r="A34" s="1346" t="s">
        <v>1495</v>
      </c>
    </row>
    <row r="35" spans="1:4" x14ac:dyDescent="0.2">
      <c r="A35" s="1346" t="s">
        <v>1494</v>
      </c>
      <c r="B35" s="1348" t="s">
        <v>1493</v>
      </c>
      <c r="D35" s="1354">
        <v>804992</v>
      </c>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2">
        <f>SUM(D35:D45)</f>
        <v>804992</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H21" sqref="H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Forest Park SD 91</v>
      </c>
      <c r="C1" s="2485"/>
      <c r="D1" s="2485"/>
      <c r="E1" s="2485"/>
      <c r="F1" s="2485"/>
      <c r="G1" s="2485"/>
      <c r="H1" s="2485"/>
      <c r="I1" s="2485"/>
      <c r="J1" s="2485"/>
      <c r="K1" s="2485"/>
    </row>
    <row r="2" spans="2:12" ht="15" x14ac:dyDescent="0.2">
      <c r="B2" s="2486">
        <f>'Single Audit Cover'!E7</f>
        <v>6016091002</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4" t="s">
        <v>2107</v>
      </c>
      <c r="C10" s="1394"/>
      <c r="D10" s="1393"/>
      <c r="E10" s="1392"/>
      <c r="F10" s="1392"/>
      <c r="G10" s="1392"/>
      <c r="H10" s="1392"/>
      <c r="I10" s="1392"/>
      <c r="J10" s="1392"/>
      <c r="K10" s="1392"/>
    </row>
    <row r="11" spans="2:12" ht="20.100000000000001" customHeight="1" x14ac:dyDescent="0.2">
      <c r="B11" s="2065" t="s">
        <v>2108</v>
      </c>
      <c r="C11" s="1390"/>
      <c r="D11" s="1389"/>
      <c r="E11" s="1388"/>
      <c r="F11" s="1388"/>
      <c r="G11" s="1388"/>
      <c r="H11" s="1388"/>
      <c r="I11" s="1388"/>
      <c r="J11" s="1388"/>
      <c r="K11" s="1388"/>
    </row>
    <row r="12" spans="2:12" ht="20.100000000000001" customHeight="1" x14ac:dyDescent="0.2">
      <c r="B12" s="1391" t="s">
        <v>2109</v>
      </c>
      <c r="C12" s="1390" t="s">
        <v>2110</v>
      </c>
      <c r="D12" s="1389" t="s">
        <v>2111</v>
      </c>
      <c r="E12" s="1388">
        <v>193245</v>
      </c>
      <c r="F12" s="1388">
        <v>22660</v>
      </c>
      <c r="G12" s="1388">
        <v>215905</v>
      </c>
      <c r="H12" s="1388"/>
      <c r="I12" s="1388"/>
      <c r="J12" s="1388">
        <v>215905</v>
      </c>
      <c r="K12" s="1388">
        <v>222609</v>
      </c>
    </row>
    <row r="13" spans="2:12" ht="20.100000000000001" customHeight="1" x14ac:dyDescent="0.2">
      <c r="B13" s="1391" t="s">
        <v>2109</v>
      </c>
      <c r="C13" s="1390" t="s">
        <v>2110</v>
      </c>
      <c r="D13" s="1389" t="s">
        <v>2112</v>
      </c>
      <c r="E13" s="1388"/>
      <c r="F13" s="1388">
        <v>221995</v>
      </c>
      <c r="G13" s="1388"/>
      <c r="H13" s="1388">
        <v>229375</v>
      </c>
      <c r="I13" s="1388"/>
      <c r="J13" s="1388">
        <v>229375</v>
      </c>
      <c r="K13" s="1388">
        <v>231255</v>
      </c>
    </row>
    <row r="14" spans="2:12" ht="20.100000000000001" customHeight="1" x14ac:dyDescent="0.2">
      <c r="B14" s="1391" t="s">
        <v>877</v>
      </c>
      <c r="C14" s="1390" t="s">
        <v>2113</v>
      </c>
      <c r="D14" s="1389" t="s">
        <v>2114</v>
      </c>
      <c r="E14" s="1388">
        <v>33648</v>
      </c>
      <c r="F14" s="1388">
        <v>15395</v>
      </c>
      <c r="G14" s="1388">
        <v>49043</v>
      </c>
      <c r="H14" s="1388"/>
      <c r="I14" s="1388"/>
      <c r="J14" s="1388">
        <v>49043</v>
      </c>
      <c r="K14" s="1388">
        <v>49043</v>
      </c>
    </row>
    <row r="15" spans="2:12" ht="20.100000000000001" customHeight="1" x14ac:dyDescent="0.2">
      <c r="B15" s="1391" t="s">
        <v>877</v>
      </c>
      <c r="C15" s="1390" t="s">
        <v>2113</v>
      </c>
      <c r="D15" s="1389" t="s">
        <v>2115</v>
      </c>
      <c r="E15" s="1388"/>
      <c r="F15" s="1388">
        <v>32566</v>
      </c>
      <c r="G15" s="1388"/>
      <c r="H15" s="1388">
        <v>32566</v>
      </c>
      <c r="I15" s="1388"/>
      <c r="J15" s="1388">
        <v>32566</v>
      </c>
      <c r="K15" s="1388">
        <v>32566</v>
      </c>
    </row>
    <row r="16" spans="2:12" ht="20.100000000000001" customHeight="1" x14ac:dyDescent="0.2">
      <c r="B16" s="1391" t="s">
        <v>2117</v>
      </c>
      <c r="C16" s="1390" t="s">
        <v>2118</v>
      </c>
      <c r="D16" s="1389" t="s">
        <v>2119</v>
      </c>
      <c r="E16" s="1388">
        <v>10911</v>
      </c>
      <c r="F16" s="1388">
        <v>4359</v>
      </c>
      <c r="G16" s="1388">
        <v>15270</v>
      </c>
      <c r="H16" s="1388"/>
      <c r="I16" s="1388"/>
      <c r="J16" s="1388">
        <v>15270</v>
      </c>
      <c r="K16" s="1388">
        <v>23195</v>
      </c>
    </row>
    <row r="17" spans="2:12" ht="20.100000000000001" customHeight="1" x14ac:dyDescent="0.2">
      <c r="B17" s="1391" t="s">
        <v>2117</v>
      </c>
      <c r="C17" s="1390" t="s">
        <v>2118</v>
      </c>
      <c r="D17" s="1389" t="s">
        <v>2120</v>
      </c>
      <c r="E17" s="1388"/>
      <c r="F17" s="1388">
        <v>20374</v>
      </c>
      <c r="G17" s="1388"/>
      <c r="H17" s="1388">
        <v>30342</v>
      </c>
      <c r="I17" s="1388"/>
      <c r="J17" s="1388">
        <v>30342</v>
      </c>
      <c r="K17" s="1388">
        <v>30342</v>
      </c>
    </row>
    <row r="18" spans="2:12" ht="20.100000000000001" customHeight="1" x14ac:dyDescent="0.2">
      <c r="B18" s="1391" t="s">
        <v>2122</v>
      </c>
      <c r="C18" s="1390" t="s">
        <v>2123</v>
      </c>
      <c r="D18" s="1389" t="s">
        <v>2124</v>
      </c>
      <c r="E18" s="1388">
        <v>171395</v>
      </c>
      <c r="F18" s="1388">
        <v>68086</v>
      </c>
      <c r="G18" s="1388">
        <v>239481</v>
      </c>
      <c r="H18" s="1388"/>
      <c r="I18" s="1388"/>
      <c r="J18" s="1388">
        <v>239481</v>
      </c>
      <c r="K18" s="1388">
        <v>246143</v>
      </c>
    </row>
    <row r="19" spans="2:12" ht="20.100000000000001" customHeight="1" x14ac:dyDescent="0.2">
      <c r="B19" s="1391" t="s">
        <v>2122</v>
      </c>
      <c r="C19" s="1390" t="s">
        <v>2123</v>
      </c>
      <c r="D19" s="1389" t="s">
        <v>2125</v>
      </c>
      <c r="E19" s="1388"/>
      <c r="F19" s="1388">
        <v>191859</v>
      </c>
      <c r="G19" s="1388"/>
      <c r="H19" s="1388">
        <v>242243</v>
      </c>
      <c r="I19" s="1388"/>
      <c r="J19" s="1388">
        <v>242243</v>
      </c>
      <c r="K19" s="1388">
        <v>242243</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4" t="s">
        <v>2126</v>
      </c>
      <c r="C21" s="1390"/>
      <c r="D21" s="1389"/>
      <c r="E21" s="1388"/>
      <c r="F21" s="2066">
        <f>SUM(F12:F20)</f>
        <v>577294</v>
      </c>
      <c r="G21" s="1388"/>
      <c r="H21" s="2066">
        <f>SUM(H13:H19)</f>
        <v>534526</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1:H21"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H23" sqref="H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Forest Park SD 91</v>
      </c>
      <c r="C1" s="2485"/>
      <c r="D1" s="2485"/>
      <c r="E1" s="2485"/>
      <c r="F1" s="2485"/>
      <c r="G1" s="2485"/>
      <c r="H1" s="2485"/>
      <c r="I1" s="2485"/>
      <c r="J1" s="2485"/>
      <c r="K1" s="2485"/>
    </row>
    <row r="2" spans="2:12" ht="15" x14ac:dyDescent="0.2">
      <c r="B2" s="2486">
        <f>'Single Audit Cover'!E7</f>
        <v>6016091002</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4" t="s">
        <v>2127</v>
      </c>
      <c r="C10" s="1394"/>
      <c r="D10" s="1393"/>
      <c r="E10" s="1392"/>
      <c r="F10" s="1392"/>
      <c r="G10" s="1392"/>
      <c r="H10" s="1392"/>
      <c r="I10" s="1392"/>
      <c r="J10" s="1392"/>
      <c r="K10" s="1392"/>
    </row>
    <row r="11" spans="2:12" ht="20.100000000000001" customHeight="1" x14ac:dyDescent="0.2">
      <c r="B11" s="2065" t="s">
        <v>2128</v>
      </c>
      <c r="C11" s="1390"/>
      <c r="D11" s="1389"/>
      <c r="E11" s="1388"/>
      <c r="F11" s="1388"/>
      <c r="G11" s="1388"/>
      <c r="H11" s="1388"/>
      <c r="I11" s="1388"/>
      <c r="J11" s="1388"/>
      <c r="K11" s="1388"/>
    </row>
    <row r="12" spans="2:12" ht="20.100000000000001" customHeight="1" x14ac:dyDescent="0.2">
      <c r="B12" s="1391" t="s">
        <v>1248</v>
      </c>
      <c r="C12" s="1390">
        <v>10.555</v>
      </c>
      <c r="D12" s="1389" t="s">
        <v>2129</v>
      </c>
      <c r="E12" s="1388">
        <v>162829</v>
      </c>
      <c r="F12" s="1388">
        <v>33197</v>
      </c>
      <c r="G12" s="1388">
        <v>162829</v>
      </c>
      <c r="H12" s="1388">
        <v>33197</v>
      </c>
      <c r="I12" s="1388"/>
      <c r="J12" s="1388">
        <f>SUM(G12:H12)</f>
        <v>196026</v>
      </c>
      <c r="K12" s="1388" t="s">
        <v>2131</v>
      </c>
    </row>
    <row r="13" spans="2:12" ht="20.100000000000001" customHeight="1" x14ac:dyDescent="0.2">
      <c r="B13" s="1391" t="s">
        <v>1248</v>
      </c>
      <c r="C13" s="1390">
        <v>10.555</v>
      </c>
      <c r="D13" s="1389" t="s">
        <v>2130</v>
      </c>
      <c r="E13" s="1388"/>
      <c r="F13" s="1388">
        <v>166152</v>
      </c>
      <c r="G13" s="1388"/>
      <c r="H13" s="1388">
        <v>166152</v>
      </c>
      <c r="I13" s="1388"/>
      <c r="J13" s="1388" t="s">
        <v>2132</v>
      </c>
      <c r="K13" s="1388" t="s">
        <v>2131</v>
      </c>
    </row>
    <row r="14" spans="2:12" ht="20.100000000000001" customHeight="1" x14ac:dyDescent="0.2">
      <c r="B14" s="1391" t="s">
        <v>1249</v>
      </c>
      <c r="C14" s="1390">
        <v>10.553000000000001</v>
      </c>
      <c r="D14" s="1389" t="s">
        <v>2133</v>
      </c>
      <c r="E14" s="1388">
        <v>20559</v>
      </c>
      <c r="F14" s="1388">
        <v>4099</v>
      </c>
      <c r="G14" s="1388">
        <v>20559</v>
      </c>
      <c r="H14" s="1388">
        <v>4099</v>
      </c>
      <c r="I14" s="1388"/>
      <c r="J14" s="1388">
        <f>SUM(G14:H14)</f>
        <v>24658</v>
      </c>
      <c r="K14" s="1388" t="s">
        <v>2131</v>
      </c>
    </row>
    <row r="15" spans="2:12" ht="20.100000000000001" customHeight="1" x14ac:dyDescent="0.2">
      <c r="B15" s="1391" t="s">
        <v>1249</v>
      </c>
      <c r="C15" s="1390">
        <v>10.553000000000001</v>
      </c>
      <c r="D15" s="1389" t="s">
        <v>2134</v>
      </c>
      <c r="E15" s="1388"/>
      <c r="F15" s="1388">
        <v>22905</v>
      </c>
      <c r="G15" s="1388"/>
      <c r="H15" s="1388">
        <v>22905</v>
      </c>
      <c r="I15" s="1388"/>
      <c r="J15" s="1388" t="s">
        <v>2132</v>
      </c>
      <c r="K15" s="1388" t="s">
        <v>2131</v>
      </c>
    </row>
    <row r="16" spans="2:12" ht="20.100000000000001" customHeight="1" x14ac:dyDescent="0.2">
      <c r="B16" s="1391" t="s">
        <v>2135</v>
      </c>
      <c r="C16" s="1390">
        <v>10.555</v>
      </c>
      <c r="D16" s="1389" t="s">
        <v>2136</v>
      </c>
      <c r="E16" s="1388"/>
      <c r="F16" s="1388">
        <v>1345</v>
      </c>
      <c r="G16" s="1388"/>
      <c r="H16" s="1388">
        <v>1345</v>
      </c>
      <c r="I16" s="1388"/>
      <c r="J16" s="1388">
        <v>1345</v>
      </c>
      <c r="K16" s="1388" t="s">
        <v>2131</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64" t="s">
        <v>2137</v>
      </c>
      <c r="C18" s="1390"/>
      <c r="D18" s="1389"/>
      <c r="E18" s="1388"/>
      <c r="F18" s="2066">
        <f>SUM(F12:F17)</f>
        <v>227698</v>
      </c>
      <c r="G18" s="1388"/>
      <c r="H18" s="2066">
        <f>SUM(H12:H17)</f>
        <v>227698</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7" t="s">
        <v>2138</v>
      </c>
      <c r="C20" s="1390"/>
      <c r="D20" s="1389"/>
      <c r="E20" s="1388"/>
      <c r="F20" s="2068">
        <f>577294+227698</f>
        <v>804992</v>
      </c>
      <c r="G20" s="2066"/>
      <c r="H20" s="2068">
        <f>534526+227698</f>
        <v>762224</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topLeftCell="A16" zoomScale="110" zoomScaleNormal="110" workbookViewId="0">
      <selection activeCell="B26" sqref="A21:F2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Forest Park SD 91</v>
      </c>
      <c r="B1" s="2491"/>
      <c r="C1" s="2491"/>
      <c r="D1" s="2491"/>
      <c r="E1" s="1434"/>
    </row>
    <row r="2" spans="1:7" ht="13.5" customHeight="1" x14ac:dyDescent="0.2">
      <c r="A2" s="2492">
        <f>'Single Audit Cover'!E7</f>
        <v>6016091002</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88" t="s">
        <v>2139</v>
      </c>
      <c r="B7" s="2489"/>
      <c r="C7" s="2489"/>
      <c r="D7" s="2489"/>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2140</v>
      </c>
      <c r="F10" s="2061" t="s">
        <v>106</v>
      </c>
      <c r="G10" s="2055"/>
    </row>
    <row r="11" spans="1:7" ht="22.5" customHeight="1" x14ac:dyDescent="0.2">
      <c r="A11" s="1357" t="s">
        <v>2072</v>
      </c>
      <c r="C11" s="1353"/>
      <c r="D11" s="1353"/>
    </row>
    <row r="12" spans="1:7" ht="24.75" customHeight="1" x14ac:dyDescent="0.2">
      <c r="A12" s="2488" t="s">
        <v>2141</v>
      </c>
      <c r="B12" s="2489"/>
      <c r="C12" s="2489"/>
      <c r="D12" s="248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2142</v>
      </c>
      <c r="C16" s="2046"/>
      <c r="D16" s="2499"/>
      <c r="E16" s="2499"/>
      <c r="F16" s="2499"/>
    </row>
    <row r="17" spans="1:6" ht="20.65" customHeight="1" x14ac:dyDescent="0.2">
      <c r="A17" s="1798"/>
      <c r="B17" s="1428"/>
      <c r="C17" s="2046"/>
      <c r="D17" s="2499"/>
      <c r="E17" s="2499"/>
      <c r="F17" s="2499"/>
    </row>
    <row r="18" spans="1:6" ht="20.65" customHeight="1" x14ac:dyDescent="0.2">
      <c r="A18" s="1798"/>
      <c r="B18" s="1428"/>
      <c r="C18" s="2046"/>
      <c r="D18" s="2499"/>
      <c r="E18" s="2499"/>
      <c r="F18" s="2499"/>
    </row>
    <row r="19" spans="1:6" ht="20.65" customHeight="1" x14ac:dyDescent="0.2">
      <c r="A19" s="1798"/>
      <c r="B19" s="1428"/>
      <c r="C19" s="2046"/>
      <c r="D19" s="2499"/>
      <c r="E19" s="2499"/>
      <c r="F19" s="2499"/>
    </row>
    <row r="20" spans="1:6" ht="20.65" customHeight="1" x14ac:dyDescent="0.2">
      <c r="A20" s="1798"/>
      <c r="B20" s="1428"/>
      <c r="C20" s="2046"/>
      <c r="D20" s="2499"/>
      <c r="E20" s="2499"/>
      <c r="F20" s="2499"/>
    </row>
    <row r="21" spans="1:6" ht="20.65" customHeight="1" x14ac:dyDescent="0.2">
      <c r="A21" s="1798"/>
      <c r="B21" s="1428"/>
      <c r="C21" s="2046"/>
      <c r="D21" s="2499"/>
      <c r="E21" s="2499"/>
      <c r="F21" s="2499"/>
    </row>
    <row r="22" spans="1:6" ht="10.5" customHeight="1" x14ac:dyDescent="0.2">
      <c r="A22" s="1533"/>
      <c r="B22" s="1730"/>
      <c r="C22" s="1731"/>
      <c r="D22" s="1732"/>
      <c r="E22" s="1427"/>
    </row>
    <row r="23" spans="1:6" ht="12" customHeight="1" x14ac:dyDescent="0.2">
      <c r="A23" s="1799" t="s">
        <v>2073</v>
      </c>
      <c r="B23" s="1730"/>
      <c r="C23" s="1731"/>
      <c r="D23" s="1732"/>
      <c r="E23" s="1427"/>
    </row>
    <row r="24" spans="1:6" ht="21.75" customHeight="1" x14ac:dyDescent="0.2">
      <c r="A24" s="2500" t="s">
        <v>2143</v>
      </c>
      <c r="B24" s="2500"/>
      <c r="C24" s="2500"/>
      <c r="D24" s="2500"/>
      <c r="E24" s="1427"/>
    </row>
    <row r="25" spans="1:6" ht="13.5" customHeight="1" x14ac:dyDescent="0.2">
      <c r="A25" s="1533" t="s">
        <v>1816</v>
      </c>
      <c r="B25" s="1730"/>
      <c r="C25" s="1733">
        <v>1345</v>
      </c>
      <c r="D25" s="1732"/>
      <c r="E25" s="1427"/>
    </row>
    <row r="26" spans="1:6" ht="13.5" customHeight="1" x14ac:dyDescent="0.2">
      <c r="A26" s="1533" t="s">
        <v>1817</v>
      </c>
      <c r="B26" s="1730"/>
      <c r="C26" s="1734">
        <v>0</v>
      </c>
      <c r="D26" s="1732"/>
      <c r="E26" s="1427"/>
    </row>
    <row r="27" spans="1:6" ht="13.5" customHeight="1" x14ac:dyDescent="0.2">
      <c r="A27" s="1799" t="s">
        <v>2074</v>
      </c>
      <c r="B27" s="1730"/>
      <c r="C27" s="1731"/>
      <c r="D27" s="1732"/>
      <c r="E27" s="1427"/>
    </row>
    <row r="28" spans="1:6" ht="14.25" customHeight="1" x14ac:dyDescent="0.2">
      <c r="A28" s="1533" t="s">
        <v>1914</v>
      </c>
      <c r="B28" s="1730"/>
      <c r="C28" s="1735"/>
      <c r="D28" s="1732"/>
      <c r="E28" s="1427"/>
    </row>
    <row r="29" spans="1:6" ht="14.25" customHeight="1" x14ac:dyDescent="0.2">
      <c r="A29" s="1533"/>
      <c r="B29" s="1730" t="s">
        <v>1818</v>
      </c>
      <c r="C29" s="1736">
        <v>0</v>
      </c>
      <c r="D29" s="1732"/>
      <c r="E29" s="1427"/>
    </row>
    <row r="30" spans="1:6" ht="14.25" customHeight="1" x14ac:dyDescent="0.2">
      <c r="A30" s="1533"/>
      <c r="B30" s="1730" t="s">
        <v>1819</v>
      </c>
      <c r="C30" s="1736">
        <v>0</v>
      </c>
      <c r="D30" s="1732"/>
      <c r="E30" s="1427"/>
    </row>
    <row r="31" spans="1:6" ht="14.25" customHeight="1" x14ac:dyDescent="0.2">
      <c r="A31" s="1533"/>
      <c r="B31" s="1730" t="s">
        <v>1820</v>
      </c>
      <c r="C31" s="1736">
        <v>0</v>
      </c>
      <c r="D31" s="1732"/>
      <c r="E31" s="1427"/>
    </row>
    <row r="32" spans="1:6" ht="14.25" customHeight="1" x14ac:dyDescent="0.2">
      <c r="A32" s="1533"/>
      <c r="B32" s="1730" t="s">
        <v>1821</v>
      </c>
      <c r="C32" s="1736">
        <v>0</v>
      </c>
      <c r="D32" s="1732"/>
      <c r="E32" s="1427"/>
    </row>
    <row r="33" spans="1:5" ht="14.25" customHeight="1" x14ac:dyDescent="0.2">
      <c r="A33" s="1533" t="s">
        <v>1822</v>
      </c>
      <c r="B33" s="1730"/>
      <c r="C33" s="1736">
        <v>0</v>
      </c>
      <c r="D33" s="1732"/>
      <c r="E33" s="1427"/>
    </row>
    <row r="34" spans="1:5" ht="14.25" customHeight="1" x14ac:dyDescent="0.2">
      <c r="A34" s="1533" t="s">
        <v>1823</v>
      </c>
      <c r="B34" s="1730"/>
      <c r="C34" s="1737" t="s">
        <v>2144</v>
      </c>
      <c r="D34" s="1732"/>
      <c r="E34" s="1427"/>
    </row>
    <row r="35" spans="1:5" ht="14.25" customHeight="1" x14ac:dyDescent="0.2">
      <c r="A35" s="1533"/>
      <c r="B35" s="1730"/>
      <c r="C35" s="1735" t="s">
        <v>1824</v>
      </c>
      <c r="D35" s="1732"/>
      <c r="E35" s="1427"/>
    </row>
    <row r="36" spans="1:5" ht="13.5" customHeight="1" x14ac:dyDescent="0.2">
      <c r="B36" s="1426"/>
      <c r="C36" s="1425"/>
      <c r="D36" s="1425"/>
    </row>
    <row r="37" spans="1:5" ht="13.5" thickBot="1" x14ac:dyDescent="0.25">
      <c r="A37" s="1738" t="s">
        <v>1825</v>
      </c>
      <c r="C37" s="1367"/>
      <c r="D37" s="1367"/>
    </row>
    <row r="38" spans="1:5" s="1372" customFormat="1" ht="27" customHeight="1" x14ac:dyDescent="0.2">
      <c r="A38" s="1424">
        <v>5</v>
      </c>
      <c r="B38" s="2501" t="s">
        <v>2022</v>
      </c>
      <c r="C38" s="2501"/>
      <c r="D38" s="2501"/>
      <c r="E38" s="1423"/>
    </row>
    <row r="39" spans="1:5" s="1372" customFormat="1" ht="33.75" customHeight="1" x14ac:dyDescent="0.2">
      <c r="A39" s="1422">
        <v>6</v>
      </c>
      <c r="B39" s="2498" t="s">
        <v>2077</v>
      </c>
      <c r="C39" s="2498"/>
      <c r="D39" s="2498"/>
    </row>
    <row r="40" spans="1:5" ht="45.75" customHeight="1" x14ac:dyDescent="0.2">
      <c r="A40" s="1422">
        <v>7</v>
      </c>
      <c r="B40" s="2498" t="s">
        <v>2078</v>
      </c>
      <c r="C40" s="2498"/>
      <c r="D40" s="2498"/>
    </row>
  </sheetData>
  <mergeCells count="16">
    <mergeCell ref="B40:D40"/>
    <mergeCell ref="D16:F16"/>
    <mergeCell ref="D17:F17"/>
    <mergeCell ref="D18:F18"/>
    <mergeCell ref="D19:F19"/>
    <mergeCell ref="D20:F20"/>
    <mergeCell ref="D21:F21"/>
    <mergeCell ref="A24:D24"/>
    <mergeCell ref="B38:D38"/>
    <mergeCell ref="B39:D39"/>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Forest Park SD 91</v>
      </c>
      <c r="C1" s="2504"/>
      <c r="D1" s="2504"/>
      <c r="E1" s="2504"/>
      <c r="F1" s="2504"/>
      <c r="G1" s="2504"/>
      <c r="H1" s="2504"/>
      <c r="I1" s="2504"/>
      <c r="J1" s="1473"/>
    </row>
    <row r="2" spans="2:10" s="1367" customFormat="1" ht="12.75" customHeight="1" x14ac:dyDescent="0.2">
      <c r="B2" s="2505">
        <f>'Single Audit Cover'!E7</f>
        <v>6016091002</v>
      </c>
      <c r="C2" s="2506"/>
      <c r="D2" s="2506"/>
      <c r="E2" s="2506"/>
      <c r="F2" s="2506"/>
      <c r="G2" s="2506"/>
      <c r="H2" s="2506"/>
      <c r="I2" s="2506"/>
      <c r="J2" s="1473"/>
    </row>
    <row r="3" spans="2:10" s="1367" customFormat="1" ht="12.75" customHeight="1" x14ac:dyDescent="0.2">
      <c r="B3" s="2507" t="s">
        <v>1567</v>
      </c>
      <c r="C3" s="2497"/>
      <c r="D3" s="2497"/>
      <c r="E3" s="2497"/>
      <c r="F3" s="2497"/>
      <c r="G3" s="2497"/>
      <c r="H3" s="2497"/>
      <c r="I3" s="2497"/>
      <c r="J3" s="1472"/>
    </row>
    <row r="4" spans="2:10" s="1367" customFormat="1" ht="12.75" customHeight="1" x14ac:dyDescent="0.2">
      <c r="B4" s="2507"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1385</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2140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2140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2140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2140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2140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2" t="s">
        <v>2145</v>
      </c>
      <c r="E29" s="2512"/>
      <c r="F29" s="2512"/>
      <c r="G29" s="2512"/>
      <c r="H29" s="2512"/>
      <c r="I29" s="251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2140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2110</v>
      </c>
      <c r="C37" s="2508" t="s">
        <v>2146</v>
      </c>
      <c r="D37" s="2509"/>
      <c r="E37" s="2509"/>
      <c r="F37" s="2509"/>
      <c r="G37" s="2509"/>
      <c r="H37" s="2509"/>
      <c r="I37" s="2510"/>
    </row>
    <row r="38" spans="1:9" ht="20.45" customHeight="1" x14ac:dyDescent="0.2">
      <c r="B38" s="1444" t="s">
        <v>2118</v>
      </c>
      <c r="C38" s="2508" t="s">
        <v>2116</v>
      </c>
      <c r="D38" s="2509"/>
      <c r="E38" s="2509"/>
      <c r="F38" s="2509"/>
      <c r="G38" s="2509"/>
      <c r="H38" s="2509"/>
      <c r="I38" s="2510"/>
    </row>
    <row r="39" spans="1:9" ht="20.65" customHeight="1" x14ac:dyDescent="0.2">
      <c r="B39" s="1444" t="s">
        <v>2123</v>
      </c>
      <c r="C39" s="2508" t="s">
        <v>2121</v>
      </c>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1552</v>
      </c>
      <c r="C44" s="1387"/>
      <c r="D44" s="1387"/>
      <c r="E44" s="2511">
        <v>750000</v>
      </c>
      <c r="F44" s="2511"/>
      <c r="G44" s="2511"/>
      <c r="H44" s="1426"/>
    </row>
    <row r="46" spans="1:9" ht="13.5" customHeight="1" x14ac:dyDescent="0.2">
      <c r="B46" s="1375" t="s">
        <v>1551</v>
      </c>
      <c r="C46" s="1387"/>
      <c r="E46" s="1443" t="s">
        <v>2140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Forest Park SD 91</v>
      </c>
      <c r="C1" s="2503"/>
      <c r="D1" s="2503"/>
      <c r="E1" s="2503"/>
      <c r="F1" s="2503"/>
      <c r="G1" s="2503"/>
      <c r="H1" s="2503"/>
      <c r="I1" s="2503"/>
      <c r="J1" s="2503"/>
      <c r="K1" s="2503"/>
      <c r="L1" s="1521"/>
      <c r="M1" s="1521"/>
    </row>
    <row r="2" spans="1:13" ht="12" customHeight="1" x14ac:dyDescent="0.2">
      <c r="B2" s="2505">
        <f>'Single Audit Cover'!E7</f>
        <v>6016091002</v>
      </c>
      <c r="C2" s="2505"/>
      <c r="D2" s="2505"/>
      <c r="E2" s="2505"/>
      <c r="F2" s="2505"/>
      <c r="G2" s="2505"/>
      <c r="H2" s="2505"/>
      <c r="I2" s="2505"/>
      <c r="J2" s="2505"/>
      <c r="K2" s="2505"/>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1587</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2142</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4"/>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4"/>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4"/>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4"/>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Forest Park SD 91</v>
      </c>
      <c r="C1" s="2519"/>
      <c r="D1" s="2519"/>
      <c r="E1" s="2519"/>
      <c r="F1" s="2519"/>
      <c r="G1" s="2519"/>
      <c r="H1" s="2519"/>
      <c r="I1" s="2519"/>
      <c r="J1" s="2519"/>
      <c r="K1" s="2519"/>
      <c r="L1" s="1542"/>
    </row>
    <row r="2" spans="1:12" ht="12.75" customHeight="1" x14ac:dyDescent="0.2">
      <c r="B2" s="2520">
        <f>'Single Audit Cover'!E7</f>
        <v>6016091002</v>
      </c>
      <c r="C2" s="2520"/>
      <c r="D2" s="2520"/>
      <c r="E2" s="2520"/>
      <c r="F2" s="2520"/>
      <c r="G2" s="2520"/>
      <c r="H2" s="2520"/>
      <c r="I2" s="2520"/>
      <c r="J2" s="2520"/>
      <c r="K2" s="2520"/>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2142</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2"/>
      <c r="E14" s="2522"/>
      <c r="F14" s="2522"/>
      <c r="H14" s="1430" t="s">
        <v>1602</v>
      </c>
      <c r="I14" s="2523"/>
      <c r="J14" s="2523"/>
      <c r="K14" s="252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3"/>
      <c r="E16" s="2523"/>
      <c r="F16" s="2523"/>
      <c r="G16" s="2523"/>
      <c r="H16" s="2523"/>
      <c r="I16" s="2523"/>
      <c r="J16" s="2523"/>
      <c r="K16" s="2523"/>
      <c r="L16" s="1426"/>
    </row>
    <row r="17" spans="2:12" ht="13.5" customHeight="1" x14ac:dyDescent="0.2">
      <c r="B17" s="1431" t="s">
        <v>1600</v>
      </c>
      <c r="C17" s="1431"/>
      <c r="D17" s="2524"/>
      <c r="E17" s="2524"/>
      <c r="F17" s="2524"/>
      <c r="G17" s="2524"/>
      <c r="H17" s="2524"/>
      <c r="I17" s="2524"/>
      <c r="J17" s="2524"/>
      <c r="K17" s="252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4"/>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4"/>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4"/>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4"/>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4"/>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4"/>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4"/>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2" sqref="D2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Forest Park SD 91</v>
      </c>
      <c r="C1" s="2503"/>
      <c r="D1" s="2503"/>
      <c r="E1" s="1554"/>
    </row>
    <row r="2" spans="2:5" s="1387" customFormat="1" ht="12.75" customHeight="1" x14ac:dyDescent="0.2">
      <c r="B2" s="2505">
        <f>'Single Audit Cover'!E7</f>
        <v>6016091002</v>
      </c>
      <c r="C2" s="2505"/>
      <c r="D2" s="2505"/>
      <c r="E2" s="1553"/>
    </row>
    <row r="3" spans="2:5" s="1346" customFormat="1" ht="12.75" customHeight="1" x14ac:dyDescent="0.2">
      <c r="B3" s="2496" t="s">
        <v>1618</v>
      </c>
      <c r="C3" s="2496"/>
      <c r="D3" s="2496"/>
      <c r="E3" s="1978"/>
    </row>
    <row r="4" spans="2:5" s="1387" customFormat="1" ht="12.75" customHeight="1" x14ac:dyDescent="0.2">
      <c r="B4" s="2525" t="str">
        <f>'[1]Single Audit Cover'!A4</f>
        <v>Year Ending June 30, 2016</v>
      </c>
      <c r="C4" s="2525"/>
      <c r="D4" s="2525"/>
      <c r="E4" s="1552"/>
    </row>
    <row r="5" spans="2:5" s="1387" customFormat="1" ht="40.15" customHeight="1" x14ac:dyDescent="0.2">
      <c r="B5" s="1746" t="s">
        <v>2142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Forest Park SD 91</v>
      </c>
      <c r="C1" s="2503"/>
      <c r="D1" s="2503"/>
      <c r="E1" s="2503"/>
      <c r="F1" s="1542"/>
      <c r="G1" s="1542"/>
      <c r="H1" s="1542"/>
      <c r="I1" s="1542"/>
      <c r="J1" s="1542"/>
      <c r="K1" s="1542"/>
      <c r="L1" s="1542"/>
    </row>
    <row r="2" spans="2:12" ht="13.5" customHeight="1" x14ac:dyDescent="0.2">
      <c r="B2" s="2505">
        <f>'Single Audit Cover'!E7</f>
        <v>6016091002</v>
      </c>
      <c r="C2" s="2505"/>
      <c r="D2" s="2505"/>
      <c r="E2" s="2505"/>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2142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8"/>
      <c r="C11" s="2518"/>
      <c r="D11" s="2514"/>
      <c r="E11" s="2514"/>
    </row>
    <row r="12" spans="2:12" ht="13.5" customHeight="1" x14ac:dyDescent="0.2">
      <c r="B12" s="1426"/>
      <c r="C12" s="1426"/>
      <c r="D12" s="1426"/>
    </row>
    <row r="13" spans="2:12" ht="13.5" customHeight="1" x14ac:dyDescent="0.2">
      <c r="B13" s="1320" t="s">
        <v>1622</v>
      </c>
      <c r="C13" s="1320"/>
      <c r="D13" s="1426"/>
    </row>
    <row r="14" spans="2:12" ht="76.5" customHeight="1" x14ac:dyDescent="0.2">
      <c r="B14" s="2518"/>
      <c r="C14" s="2518"/>
      <c r="D14" s="2514"/>
      <c r="E14" s="2514"/>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6016091002</v>
      </c>
    </row>
    <row r="3" spans="1:2" x14ac:dyDescent="0.2">
      <c r="A3" t="s">
        <v>1132</v>
      </c>
      <c r="B3" s="1232" t="str">
        <f>COVER!A15</f>
        <v>Cook</v>
      </c>
    </row>
    <row r="4" spans="1:2" x14ac:dyDescent="0.2">
      <c r="A4" t="s">
        <v>1188</v>
      </c>
      <c r="B4" s="1232" t="str">
        <f>COVER!A17</f>
        <v>Forest Park SD 91</v>
      </c>
    </row>
    <row r="5" spans="1:2" x14ac:dyDescent="0.2">
      <c r="A5" t="s">
        <v>819</v>
      </c>
      <c r="B5" s="1232" t="str">
        <f>COVER!A38</f>
        <v>Dr. Louis Cavallo</v>
      </c>
    </row>
    <row r="6" spans="1:2" x14ac:dyDescent="0.2">
      <c r="A6" t="s">
        <v>824</v>
      </c>
      <c r="B6" s="1232" t="str">
        <f>COVER!P35</f>
        <v>Proviso</v>
      </c>
    </row>
    <row r="7" spans="1:2" x14ac:dyDescent="0.2">
      <c r="A7" t="s">
        <v>820</v>
      </c>
      <c r="B7" s="1232" t="str">
        <f>COVER!I38</f>
        <v>Daniel Coglianese</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and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33239</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17919478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185444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185444</v>
      </c>
      <c r="C91" s="14" t="s">
        <v>672</v>
      </c>
      <c r="D91" s="14" t="str">
        <f t="shared" si="0"/>
        <v>Error?</v>
      </c>
    </row>
    <row r="92" spans="1:4" x14ac:dyDescent="0.2">
      <c r="A92" s="55">
        <v>31</v>
      </c>
      <c r="B92" s="1232">
        <f>'Assets-Liab 5-6'!C39</f>
        <v>17734034</v>
      </c>
      <c r="D92" s="14" t="str">
        <f t="shared" si="0"/>
        <v>Error?</v>
      </c>
    </row>
    <row r="93" spans="1:4" x14ac:dyDescent="0.2">
      <c r="A93" s="55">
        <v>32</v>
      </c>
      <c r="B93" s="1232">
        <f>'Assets-Liab 5-6'!C41</f>
        <v>17919478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401567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12981</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12981</v>
      </c>
      <c r="C122" s="14" t="s">
        <v>672</v>
      </c>
      <c r="D122" s="14" t="str">
        <f t="shared" si="0"/>
        <v>Error?</v>
      </c>
    </row>
    <row r="123" spans="1:4" x14ac:dyDescent="0.2">
      <c r="A123" s="55">
        <v>62</v>
      </c>
      <c r="B123" s="1232">
        <f>'Assets-Liab 5-6'!D39</f>
        <v>388586</v>
      </c>
      <c r="D123" s="14" t="str">
        <f t="shared" si="0"/>
        <v>Error?</v>
      </c>
    </row>
    <row r="124" spans="1:4" x14ac:dyDescent="0.2">
      <c r="A124" s="55">
        <v>63</v>
      </c>
      <c r="B124" s="1232">
        <f>'Assets-Liab 5-6'!D41</f>
        <v>401567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92582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92582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1201946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2862</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2862</v>
      </c>
      <c r="C169" s="14" t="s">
        <v>672</v>
      </c>
      <c r="D169" s="14" t="str">
        <f t="shared" si="1"/>
        <v>Error?</v>
      </c>
    </row>
    <row r="170" spans="1:4" x14ac:dyDescent="0.2">
      <c r="A170" s="55">
        <v>109</v>
      </c>
      <c r="B170" s="1232">
        <f>'Assets-Liab 5-6'!F39</f>
        <v>1199084</v>
      </c>
      <c r="D170" s="14" t="str">
        <f t="shared" si="1"/>
        <v>Error?</v>
      </c>
    </row>
    <row r="171" spans="1:4" x14ac:dyDescent="0.2">
      <c r="A171" s="55">
        <v>110</v>
      </c>
      <c r="B171" s="1232">
        <f>'Assets-Liab 5-6'!F41</f>
        <v>1201946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1045059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1045059</v>
      </c>
      <c r="D189" s="14" t="str">
        <f t="shared" si="1"/>
        <v>Error?</v>
      </c>
    </row>
    <row r="190" spans="1:4" x14ac:dyDescent="0.2">
      <c r="A190" s="55">
        <v>129</v>
      </c>
      <c r="B190" s="1232">
        <f>'Assets-Liab 5-6'!G41</f>
        <v>1045059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2004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2004</v>
      </c>
      <c r="D212" s="14" t="str">
        <f t="shared" si="2"/>
        <v>Error?</v>
      </c>
    </row>
    <row r="213" spans="1:4" x14ac:dyDescent="0.2">
      <c r="A213" s="91">
        <v>152</v>
      </c>
      <c r="B213" s="1232">
        <f>'Assets-Liab 5-6'!H41</f>
        <v>2004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296250</v>
      </c>
      <c r="D273" s="14" t="str">
        <f t="shared" si="3"/>
        <v>Error?</v>
      </c>
    </row>
    <row r="274" spans="1:4" x14ac:dyDescent="0.2">
      <c r="A274" s="55">
        <v>213</v>
      </c>
      <c r="B274" s="1232">
        <f>'Assets-Liab 5-6'!M17</f>
        <v>21050140</v>
      </c>
      <c r="D274" s="14" t="str">
        <f t="shared" si="3"/>
        <v>Error?</v>
      </c>
    </row>
    <row r="275" spans="1:4" x14ac:dyDescent="0.2">
      <c r="A275" s="55">
        <v>214</v>
      </c>
      <c r="B275" s="1232">
        <f>'Assets-Liab 5-6'!M18</f>
        <v>0</v>
      </c>
      <c r="D275" s="14" t="str">
        <f t="shared" si="3"/>
        <v>Error?</v>
      </c>
    </row>
    <row r="276" spans="1:4" x14ac:dyDescent="0.2">
      <c r="A276" s="55">
        <v>215</v>
      </c>
      <c r="B276" s="1232">
        <f>'Assets-Liab 5-6'!M19</f>
        <v>2637270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23983660</v>
      </c>
      <c r="C279" s="14" t="s">
        <v>672</v>
      </c>
      <c r="D279" s="14" t="str">
        <f t="shared" si="3"/>
        <v>Error?</v>
      </c>
    </row>
    <row r="280" spans="1:4" x14ac:dyDescent="0.2">
      <c r="A280" s="55">
        <v>219</v>
      </c>
      <c r="B280" s="1232">
        <f>'Assets-Liab 5-6'!M40</f>
        <v>23983660</v>
      </c>
      <c r="D280" s="14" t="str">
        <f t="shared" si="3"/>
        <v>Error?</v>
      </c>
    </row>
    <row r="281" spans="1:4" x14ac:dyDescent="0.2">
      <c r="A281" s="55">
        <v>220</v>
      </c>
      <c r="B281" s="1232">
        <f>'Assets-Liab 5-6'!M41</f>
        <v>23983660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4288678</v>
      </c>
      <c r="D705" s="14" t="str">
        <f t="shared" si="10"/>
        <v>Error?</v>
      </c>
    </row>
    <row r="706" spans="1:4" x14ac:dyDescent="0.2">
      <c r="A706" s="55">
        <v>645</v>
      </c>
      <c r="B706" s="1232">
        <f>'Expenditures 15-22'!C16</f>
        <v>82503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167730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429968</v>
      </c>
      <c r="D718" s="14" t="str">
        <f t="shared" si="10"/>
        <v>Error?</v>
      </c>
    </row>
    <row r="719" spans="1:4" x14ac:dyDescent="0.2">
      <c r="A719" s="55">
        <v>658</v>
      </c>
      <c r="B719" s="1232">
        <f>'Expenditures 15-22'!C15</f>
        <v>59745</v>
      </c>
      <c r="D719" s="14" t="str">
        <f t="shared" si="10"/>
        <v>Error?</v>
      </c>
    </row>
    <row r="720" spans="1:4" x14ac:dyDescent="0.2">
      <c r="A720" s="55">
        <v>659</v>
      </c>
      <c r="B720" s="1232">
        <f>'Expenditures 15-22'!C33</f>
        <v>7205529</v>
      </c>
      <c r="C720" s="14" t="s">
        <v>672</v>
      </c>
      <c r="D720" s="14" t="str">
        <f t="shared" si="10"/>
        <v>Error?</v>
      </c>
    </row>
    <row r="721" spans="1:4" x14ac:dyDescent="0.2">
      <c r="A721" s="55">
        <v>660</v>
      </c>
      <c r="B721" s="1232">
        <f>'Expenditures 15-22'!C36</f>
        <v>292462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156253</v>
      </c>
      <c r="D723" s="14" t="str">
        <f t="shared" si="10"/>
        <v>Error?</v>
      </c>
    </row>
    <row r="724" spans="1:4" x14ac:dyDescent="0.2">
      <c r="A724" s="55">
        <v>663</v>
      </c>
      <c r="B724" s="1232">
        <f>'Expenditures 15-22'!C39</f>
        <v>83515</v>
      </c>
      <c r="D724" s="14" t="str">
        <f t="shared" si="10"/>
        <v>Error?</v>
      </c>
    </row>
    <row r="725" spans="1:4" x14ac:dyDescent="0.2">
      <c r="A725" s="55">
        <v>664</v>
      </c>
      <c r="B725" s="1232">
        <f>'Expenditures 15-22'!C40</f>
        <v>88345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620575</v>
      </c>
      <c r="C727" s="14" t="s">
        <v>672</v>
      </c>
      <c r="D727" s="14" t="str">
        <f t="shared" si="10"/>
        <v>Error?</v>
      </c>
    </row>
    <row r="728" spans="1:4" x14ac:dyDescent="0.2">
      <c r="A728" s="55">
        <v>667</v>
      </c>
      <c r="B728" s="1232">
        <f>'Expenditures 15-22'!C44</f>
        <v>104846</v>
      </c>
      <c r="D728" s="14" t="str">
        <f t="shared" si="10"/>
        <v>Error?</v>
      </c>
    </row>
    <row r="729" spans="1:4" x14ac:dyDescent="0.2">
      <c r="A729" s="55">
        <v>668</v>
      </c>
      <c r="B729" s="1232">
        <f>'Expenditures 15-22'!C45</f>
        <v>166865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271711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295732</v>
      </c>
      <c r="D733" s="14" t="str">
        <f t="shared" si="10"/>
        <v>Error?</v>
      </c>
    </row>
    <row r="734" spans="1:4" x14ac:dyDescent="0.2">
      <c r="A734" s="55">
        <v>673</v>
      </c>
      <c r="B734" s="1232">
        <f>'Expenditures 15-22'!C53</f>
        <v>295732</v>
      </c>
      <c r="C734" s="14" t="s">
        <v>672</v>
      </c>
      <c r="D734" s="14" t="str">
        <f t="shared" si="10"/>
        <v>Error?</v>
      </c>
    </row>
    <row r="735" spans="1:4" x14ac:dyDescent="0.2">
      <c r="A735" s="55">
        <v>674</v>
      </c>
      <c r="B735" s="1232">
        <f>'Expenditures 15-22'!C55</f>
        <v>1025338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1025338</v>
      </c>
      <c r="C737" s="14" t="s">
        <v>672</v>
      </c>
      <c r="D737" s="14" t="str">
        <f t="shared" si="10"/>
        <v>Error?</v>
      </c>
    </row>
    <row r="738" spans="1:4" x14ac:dyDescent="0.2">
      <c r="A738" s="55">
        <v>677</v>
      </c>
      <c r="B738" s="1232">
        <f>'Expenditures 15-22'!C59</f>
        <v>134203</v>
      </c>
      <c r="D738" s="14" t="str">
        <f t="shared" si="10"/>
        <v>Error?</v>
      </c>
    </row>
    <row r="739" spans="1:4" x14ac:dyDescent="0.2">
      <c r="A739" s="55">
        <v>678</v>
      </c>
      <c r="B739" s="1232">
        <f>'Expenditures 15-22'!C60</f>
        <v>236752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138534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509489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33104</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33104</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2755949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9961478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820707</v>
      </c>
      <c r="D763" s="14" t="str">
        <f t="shared" si="10"/>
        <v>Error?</v>
      </c>
    </row>
    <row r="764" spans="1:4" x14ac:dyDescent="0.2">
      <c r="A764" s="55">
        <v>703</v>
      </c>
      <c r="B764" s="1232">
        <f>'Expenditures 15-22'!D16</f>
        <v>2624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18309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2425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1193178</v>
      </c>
      <c r="C778" s="14" t="s">
        <v>672</v>
      </c>
      <c r="D778" s="14" t="str">
        <f t="shared" si="11"/>
        <v>Error?</v>
      </c>
    </row>
    <row r="779" spans="1:4" x14ac:dyDescent="0.2">
      <c r="A779" s="55">
        <v>718</v>
      </c>
      <c r="B779" s="1232">
        <f>'Expenditures 15-22'!D36</f>
        <v>23410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17411</v>
      </c>
      <c r="D781" s="14" t="str">
        <f t="shared" si="11"/>
        <v>Error?</v>
      </c>
    </row>
    <row r="782" spans="1:4" x14ac:dyDescent="0.2">
      <c r="A782" s="55">
        <v>721</v>
      </c>
      <c r="B782" s="1232">
        <f>'Expenditures 15-22'!D39</f>
        <v>6505</v>
      </c>
      <c r="D782" s="14" t="str">
        <f t="shared" si="11"/>
        <v>Error?</v>
      </c>
    </row>
    <row r="783" spans="1:4" x14ac:dyDescent="0.2">
      <c r="A783" s="55">
        <v>722</v>
      </c>
      <c r="B783" s="1232">
        <f>'Expenditures 15-22'!D40</f>
        <v>5426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52752</v>
      </c>
      <c r="C785" s="14" t="s">
        <v>672</v>
      </c>
      <c r="D785" s="14" t="str">
        <f t="shared" si="11"/>
        <v>Error?</v>
      </c>
    </row>
    <row r="786" spans="1:4" x14ac:dyDescent="0.2">
      <c r="A786" s="55">
        <v>725</v>
      </c>
      <c r="B786" s="1232">
        <f>'Expenditures 15-22'!D44</f>
        <v>4908</v>
      </c>
      <c r="D786" s="14" t="str">
        <f t="shared" si="11"/>
        <v>Error?</v>
      </c>
    </row>
    <row r="787" spans="1:4" x14ac:dyDescent="0.2">
      <c r="A787" s="55">
        <v>726</v>
      </c>
      <c r="B787" s="1232">
        <f>'Expenditures 15-22'!D45</f>
        <v>10921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15829</v>
      </c>
      <c r="C789" s="14" t="s">
        <v>672</v>
      </c>
      <c r="D789" s="14" t="str">
        <f t="shared" si="11"/>
        <v>Error?</v>
      </c>
    </row>
    <row r="790" spans="1:4" x14ac:dyDescent="0.2">
      <c r="A790" s="55">
        <v>729</v>
      </c>
      <c r="B790" s="1232">
        <f>'Expenditures 15-22'!D49</f>
        <v>73708</v>
      </c>
      <c r="D790" s="14" t="str">
        <f t="shared" si="11"/>
        <v>Error?</v>
      </c>
    </row>
    <row r="791" spans="1:4" x14ac:dyDescent="0.2">
      <c r="A791" s="55">
        <v>730</v>
      </c>
      <c r="B791" s="1232">
        <f>'Expenditures 15-22'!D50</f>
        <v>85878</v>
      </c>
      <c r="D791" s="14" t="str">
        <f t="shared" si="11"/>
        <v>Error?</v>
      </c>
    </row>
    <row r="792" spans="1:4" x14ac:dyDescent="0.2">
      <c r="A792" s="55">
        <v>731</v>
      </c>
      <c r="B792" s="1232">
        <f>'Expenditures 15-22'!D53</f>
        <v>159586</v>
      </c>
      <c r="C792" s="14" t="s">
        <v>672</v>
      </c>
      <c r="D792" s="14" t="str">
        <f t="shared" si="11"/>
        <v>Error?</v>
      </c>
    </row>
    <row r="793" spans="1:4" x14ac:dyDescent="0.2">
      <c r="A793" s="55">
        <v>732</v>
      </c>
      <c r="B793" s="1232">
        <f>'Expenditures 15-22'!D55</f>
        <v>265814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265814</v>
      </c>
      <c r="C795" s="14" t="s">
        <v>672</v>
      </c>
      <c r="D795" s="14" t="str">
        <f t="shared" si="11"/>
        <v>Error?</v>
      </c>
    </row>
    <row r="796" spans="1:4" x14ac:dyDescent="0.2">
      <c r="A796" s="55">
        <v>735</v>
      </c>
      <c r="B796" s="1232">
        <f>'Expenditures 15-22'!D59</f>
        <v>27386</v>
      </c>
      <c r="D796" s="14" t="str">
        <f t="shared" si="11"/>
        <v>Error?</v>
      </c>
    </row>
    <row r="797" spans="1:4" x14ac:dyDescent="0.2">
      <c r="A797" s="55">
        <v>736</v>
      </c>
      <c r="B797" s="1232">
        <f>'Expenditures 15-22'!D60</f>
        <v>71472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98858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1529</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1529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594368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1787546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293672</v>
      </c>
      <c r="D821" s="14" t="str">
        <f t="shared" si="11"/>
        <v>Error?</v>
      </c>
    </row>
    <row r="822" spans="1:4" x14ac:dyDescent="0.2">
      <c r="A822" s="55">
        <v>761</v>
      </c>
      <c r="B822" s="1232">
        <f>'Expenditures 15-22'!E16</f>
        <v>250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500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5197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467547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3718</v>
      </c>
      <c r="D839" s="14" t="str">
        <f t="shared" si="12"/>
        <v>Error?</v>
      </c>
    </row>
    <row r="840" spans="1:4" x14ac:dyDescent="0.2">
      <c r="A840" s="55">
        <v>779</v>
      </c>
      <c r="B840" s="1232">
        <f>'Expenditures 15-22'!E39</f>
        <v>500</v>
      </c>
      <c r="D840" s="14" t="str">
        <f t="shared" si="12"/>
        <v>Error?</v>
      </c>
    </row>
    <row r="841" spans="1:4" x14ac:dyDescent="0.2">
      <c r="A841" s="55">
        <v>780</v>
      </c>
      <c r="B841" s="1232">
        <f>'Expenditures 15-22'!E40</f>
        <v>500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4718</v>
      </c>
      <c r="C843" s="14" t="s">
        <v>672</v>
      </c>
      <c r="D843" s="14" t="str">
        <f t="shared" si="12"/>
        <v>Error?</v>
      </c>
    </row>
    <row r="844" spans="1:4" x14ac:dyDescent="0.2">
      <c r="A844" s="55">
        <v>783</v>
      </c>
      <c r="B844" s="1232">
        <f>'Expenditures 15-22'!E44</f>
        <v>68471</v>
      </c>
      <c r="D844" s="14" t="str">
        <f t="shared" si="12"/>
        <v>Error?</v>
      </c>
    </row>
    <row r="845" spans="1:4" x14ac:dyDescent="0.2">
      <c r="A845" s="55">
        <v>784</v>
      </c>
      <c r="B845" s="1232">
        <f>'Expenditures 15-22'!E45</f>
        <v>250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68721</v>
      </c>
      <c r="C847" s="14" t="s">
        <v>672</v>
      </c>
      <c r="D847" s="14" t="str">
        <f t="shared" si="12"/>
        <v>Error?</v>
      </c>
    </row>
    <row r="848" spans="1:4" x14ac:dyDescent="0.2">
      <c r="A848" s="55">
        <v>787</v>
      </c>
      <c r="B848" s="1232">
        <f>'Expenditures 15-22'!E49</f>
        <v>127432</v>
      </c>
      <c r="D848" s="14" t="str">
        <f t="shared" si="12"/>
        <v>Error?</v>
      </c>
    </row>
    <row r="849" spans="1:4" x14ac:dyDescent="0.2">
      <c r="A849" s="55">
        <v>788</v>
      </c>
      <c r="B849" s="1232">
        <f>'Expenditures 15-22'!E50</f>
        <v>4353</v>
      </c>
      <c r="D849" s="14" t="str">
        <f t="shared" si="12"/>
        <v>Error?</v>
      </c>
    </row>
    <row r="850" spans="1:4" x14ac:dyDescent="0.2">
      <c r="A850" s="55">
        <v>789</v>
      </c>
      <c r="B850" s="1232">
        <f>'Expenditures 15-22'!E53</f>
        <v>131785</v>
      </c>
      <c r="C850" s="14" t="s">
        <v>672</v>
      </c>
      <c r="D850" s="14" t="str">
        <f t="shared" si="12"/>
        <v>Error?</v>
      </c>
    </row>
    <row r="851" spans="1:4" x14ac:dyDescent="0.2">
      <c r="A851" s="55">
        <v>790</v>
      </c>
      <c r="B851" s="1232">
        <f>'Expenditures 15-22'!E55</f>
        <v>20532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20532</v>
      </c>
      <c r="C853" s="14" t="s">
        <v>672</v>
      </c>
      <c r="D853" s="14" t="str">
        <f t="shared" si="12"/>
        <v>Error?</v>
      </c>
    </row>
    <row r="854" spans="1:4" x14ac:dyDescent="0.2">
      <c r="A854" s="55">
        <v>793</v>
      </c>
      <c r="B854" s="1232">
        <f>'Expenditures 15-22'!E59</f>
        <v>1500</v>
      </c>
      <c r="D854" s="14" t="str">
        <f t="shared" si="12"/>
        <v>Error?</v>
      </c>
    </row>
    <row r="855" spans="1:4" x14ac:dyDescent="0.2">
      <c r="A855" s="55">
        <v>794</v>
      </c>
      <c r="B855" s="1232">
        <f>'Expenditures 15-22'!E60</f>
        <v>3538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242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5280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15998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15998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247034</v>
      </c>
      <c r="C871" s="14" t="s">
        <v>672</v>
      </c>
      <c r="D871" s="14" t="str">
        <f t="shared" si="12"/>
        <v>Error?</v>
      </c>
    </row>
    <row r="872" spans="1:4" x14ac:dyDescent="0.2">
      <c r="A872" s="55">
        <v>811</v>
      </c>
      <c r="B872" s="1232">
        <f>'Expenditures 15-22'!E75</f>
        <v>46557</v>
      </c>
      <c r="D872" s="14" t="str">
        <f t="shared" si="12"/>
        <v>Error?</v>
      </c>
    </row>
    <row r="873" spans="1:4" x14ac:dyDescent="0.2">
      <c r="A873" s="55">
        <v>812</v>
      </c>
      <c r="B873" s="1232">
        <f>'Expenditures 15-22'!E114</f>
        <v>761138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439379</v>
      </c>
      <c r="D879" s="14" t="str">
        <f t="shared" si="12"/>
        <v>Error?</v>
      </c>
    </row>
    <row r="880" spans="1:4" x14ac:dyDescent="0.2">
      <c r="A880" s="55">
        <v>819</v>
      </c>
      <c r="B880" s="1232">
        <f>'Expenditures 15-22'!F16</f>
        <v>3792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2969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18604</v>
      </c>
      <c r="D892" s="14" t="str">
        <f t="shared" si="12"/>
        <v>Error?</v>
      </c>
    </row>
    <row r="893" spans="1:4" x14ac:dyDescent="0.2">
      <c r="A893" s="55">
        <v>832</v>
      </c>
      <c r="B893" s="1232">
        <f>'Expenditures 15-22'!F15</f>
        <v>3676</v>
      </c>
      <c r="D893" s="14" t="str">
        <f t="shared" si="12"/>
        <v>Error?</v>
      </c>
    </row>
    <row r="894" spans="1:4" x14ac:dyDescent="0.2">
      <c r="A894" s="55">
        <v>833</v>
      </c>
      <c r="B894" s="1232">
        <f>'Expenditures 15-22'!F33</f>
        <v>492670</v>
      </c>
      <c r="C894" s="14" t="s">
        <v>672</v>
      </c>
      <c r="D894" s="14" t="str">
        <f t="shared" si="12"/>
        <v>Error?</v>
      </c>
    </row>
    <row r="895" spans="1:4" x14ac:dyDescent="0.2">
      <c r="A895" s="55">
        <v>834</v>
      </c>
      <c r="B895" s="1232">
        <f>'Expenditures 15-22'!F36</f>
        <v>5351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3076</v>
      </c>
      <c r="D897" s="14" t="str">
        <f t="shared" si="13"/>
        <v>Error?</v>
      </c>
    </row>
    <row r="898" spans="1:4" x14ac:dyDescent="0.2">
      <c r="A898" s="55">
        <v>837</v>
      </c>
      <c r="B898" s="1232">
        <f>'Expenditures 15-22'!F39</f>
        <v>239</v>
      </c>
      <c r="D898" s="14" t="str">
        <f t="shared" si="13"/>
        <v>Error?</v>
      </c>
    </row>
    <row r="899" spans="1:4" x14ac:dyDescent="0.2">
      <c r="A899" s="55">
        <v>838</v>
      </c>
      <c r="B899" s="1232">
        <f>'Expenditures 15-22'!F40</f>
        <v>2341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11007</v>
      </c>
      <c r="C901" s="14" t="s">
        <v>672</v>
      </c>
      <c r="D901" s="14" t="str">
        <f t="shared" si="13"/>
        <v>Error?</v>
      </c>
    </row>
    <row r="902" spans="1:4" x14ac:dyDescent="0.2">
      <c r="A902" s="55">
        <v>841</v>
      </c>
      <c r="B902" s="1232">
        <f>'Expenditures 15-22'!F44</f>
        <v>7426</v>
      </c>
      <c r="D902" s="14" t="str">
        <f t="shared" si="13"/>
        <v>Error?</v>
      </c>
    </row>
    <row r="903" spans="1:4" x14ac:dyDescent="0.2">
      <c r="A903" s="55">
        <v>842</v>
      </c>
      <c r="B903" s="1232">
        <f>'Expenditures 15-22'!F45</f>
        <v>43568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50994</v>
      </c>
      <c r="C905" s="14" t="s">
        <v>672</v>
      </c>
      <c r="D905" s="14" t="str">
        <f t="shared" si="13"/>
        <v>Error?</v>
      </c>
    </row>
    <row r="906" spans="1:4" x14ac:dyDescent="0.2">
      <c r="A906" s="55">
        <v>845</v>
      </c>
      <c r="B906" s="1232">
        <f>'Expenditures 15-22'!F49</f>
        <v>53488</v>
      </c>
      <c r="D906" s="14" t="str">
        <f t="shared" si="13"/>
        <v>Error?</v>
      </c>
    </row>
    <row r="907" spans="1:4" x14ac:dyDescent="0.2">
      <c r="A907" s="55">
        <v>846</v>
      </c>
      <c r="B907" s="1232">
        <f>'Expenditures 15-22'!F50</f>
        <v>5488</v>
      </c>
      <c r="D907" s="14" t="str">
        <f t="shared" si="13"/>
        <v>Error?</v>
      </c>
    </row>
    <row r="908" spans="1:4" x14ac:dyDescent="0.2">
      <c r="A908" s="55">
        <v>847</v>
      </c>
      <c r="B908" s="1232">
        <f>'Expenditures 15-22'!F53</f>
        <v>58976</v>
      </c>
      <c r="C908" s="14" t="s">
        <v>672</v>
      </c>
      <c r="D908" s="14" t="str">
        <f t="shared" si="13"/>
        <v>Error?</v>
      </c>
    </row>
    <row r="909" spans="1:4" x14ac:dyDescent="0.2">
      <c r="A909" s="55">
        <v>848</v>
      </c>
      <c r="B909" s="1232">
        <f>'Expenditures 15-22'!F55</f>
        <v>67797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67797</v>
      </c>
      <c r="C911" s="14" t="s">
        <v>672</v>
      </c>
      <c r="D911" s="14" t="str">
        <f t="shared" si="13"/>
        <v>Error?</v>
      </c>
    </row>
    <row r="912" spans="1:4" x14ac:dyDescent="0.2">
      <c r="A912" s="55">
        <v>851</v>
      </c>
      <c r="B912" s="1232">
        <f>'Expenditures 15-22'!F59</f>
        <v>254</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254678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254932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2222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2222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445928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938598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74965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74965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22155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22155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22155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97120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242669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13136</v>
      </c>
      <c r="D1022" s="14" t="str">
        <f t="shared" si="14"/>
        <v>Error?</v>
      </c>
    </row>
    <row r="1023" spans="1:4" x14ac:dyDescent="0.2">
      <c r="A1023" s="55">
        <v>962</v>
      </c>
      <c r="B1023" s="1232">
        <f>'Expenditures 15-22'!H50</f>
        <v>466</v>
      </c>
      <c r="D1023" s="14" t="str">
        <f t="shared" ref="D1023:D1086" si="15">IF(ISBLANK(B1023),"OK",IF(A1023-B1023=0,"OK","Error?"))</f>
        <v>Error?</v>
      </c>
    </row>
    <row r="1024" spans="1:4" x14ac:dyDescent="0.2">
      <c r="A1024" s="55">
        <v>963</v>
      </c>
      <c r="B1024" s="1232">
        <f>'Expenditures 15-22'!H53</f>
        <v>13602</v>
      </c>
      <c r="C1024" s="14" t="s">
        <v>672</v>
      </c>
      <c r="D1024" s="14" t="str">
        <f t="shared" si="15"/>
        <v>Error?</v>
      </c>
    </row>
    <row r="1025" spans="1:4" x14ac:dyDescent="0.2">
      <c r="A1025" s="55">
        <v>964</v>
      </c>
      <c r="B1025" s="1232">
        <f>'Expenditures 15-22'!H55</f>
        <v>2350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2350</v>
      </c>
      <c r="C1027" s="14" t="s">
        <v>672</v>
      </c>
      <c r="D1027" s="14" t="str">
        <f t="shared" si="15"/>
        <v>Error?</v>
      </c>
    </row>
    <row r="1028" spans="1:4" x14ac:dyDescent="0.2">
      <c r="A1028" s="55">
        <v>967</v>
      </c>
      <c r="B1028" s="1232">
        <f>'Expenditures 15-22'!H59</f>
        <v>1141</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1141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17093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466457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726219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5919675</v>
      </c>
      <c r="C1093" s="14" t="s">
        <v>672</v>
      </c>
      <c r="D1093" s="14" t="str">
        <f t="shared" si="16"/>
        <v>Error?</v>
      </c>
    </row>
    <row r="1094" spans="1:4" x14ac:dyDescent="0.2">
      <c r="A1094" s="55">
        <v>1033</v>
      </c>
      <c r="B1094" s="1232">
        <f>'Expenditures 15-22'!K16</f>
        <v>89169</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189508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456194</v>
      </c>
      <c r="C1106" s="14" t="s">
        <v>672</v>
      </c>
      <c r="D1106" s="14" t="str">
        <f t="shared" si="16"/>
        <v>Error?</v>
      </c>
    </row>
    <row r="1107" spans="1:4" x14ac:dyDescent="0.2">
      <c r="A1107" s="55">
        <v>1046</v>
      </c>
      <c r="B1107" s="1232">
        <f>'Expenditures 15-22'!K15</f>
        <v>63421</v>
      </c>
      <c r="C1107" s="14" t="s">
        <v>672</v>
      </c>
      <c r="D1107" s="14" t="str">
        <f t="shared" si="16"/>
        <v>Error?</v>
      </c>
    </row>
    <row r="1108" spans="1:4" x14ac:dyDescent="0.2">
      <c r="A1108" s="55">
        <v>1047</v>
      </c>
      <c r="B1108" s="1232">
        <f>'Expenditures 15-22'!K33</f>
        <v>9678832</v>
      </c>
      <c r="C1108" s="14" t="s">
        <v>672</v>
      </c>
      <c r="D1108" s="14" t="str">
        <f t="shared" si="16"/>
        <v>Error?</v>
      </c>
    </row>
    <row r="1109" spans="1:4" x14ac:dyDescent="0.2">
      <c r="A1109" s="55">
        <v>1048</v>
      </c>
      <c r="B1109" s="1232">
        <f>'Expenditures 15-22'!K36</f>
        <v>321223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180458</v>
      </c>
      <c r="C1111" s="14" t="s">
        <v>672</v>
      </c>
      <c r="D1111" s="14" t="str">
        <f t="shared" si="16"/>
        <v>Error?</v>
      </c>
    </row>
    <row r="1112" spans="1:4" x14ac:dyDescent="0.2">
      <c r="A1112" s="55">
        <v>1051</v>
      </c>
      <c r="B1112" s="1232">
        <f>'Expenditures 15-22'!K39</f>
        <v>90759</v>
      </c>
      <c r="C1112" s="14" t="s">
        <v>672</v>
      </c>
      <c r="D1112" s="14" t="str">
        <f t="shared" si="16"/>
        <v>Error?</v>
      </c>
    </row>
    <row r="1113" spans="1:4" x14ac:dyDescent="0.2">
      <c r="A1113" s="55">
        <v>1052</v>
      </c>
      <c r="B1113" s="1232">
        <f>'Expenditures 15-22'!K40</f>
        <v>96612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689052</v>
      </c>
      <c r="C1115" s="14" t="s">
        <v>672</v>
      </c>
      <c r="D1115" s="14" t="str">
        <f t="shared" si="16"/>
        <v>Error?</v>
      </c>
    </row>
    <row r="1116" spans="1:4" x14ac:dyDescent="0.2">
      <c r="A1116" s="55">
        <v>1055</v>
      </c>
      <c r="B1116" s="1232">
        <f>'Expenditures 15-22'!K44</f>
        <v>185651</v>
      </c>
      <c r="C1116" s="14" t="s">
        <v>672</v>
      </c>
      <c r="D1116" s="14" t="str">
        <f t="shared" si="16"/>
        <v>Error?</v>
      </c>
    </row>
    <row r="1117" spans="1:4" x14ac:dyDescent="0.2">
      <c r="A1117" s="55">
        <v>1056</v>
      </c>
      <c r="B1117" s="1232">
        <f>'Expenditures 15-22'!K45</f>
        <v>221604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407255</v>
      </c>
      <c r="C1119" s="14" t="s">
        <v>672</v>
      </c>
      <c r="D1119" s="14" t="str">
        <f t="shared" si="16"/>
        <v>Error?</v>
      </c>
    </row>
    <row r="1120" spans="1:4" x14ac:dyDescent="0.2">
      <c r="A1120" s="55">
        <v>1059</v>
      </c>
      <c r="B1120" s="1232">
        <f>'Expenditures 15-22'!K49</f>
        <v>267764</v>
      </c>
      <c r="C1120" s="14" t="s">
        <v>672</v>
      </c>
      <c r="D1120" s="14" t="str">
        <f t="shared" si="16"/>
        <v>Error?</v>
      </c>
    </row>
    <row r="1121" spans="1:4" x14ac:dyDescent="0.2">
      <c r="A1121" s="55">
        <v>1060</v>
      </c>
      <c r="B1121" s="1232">
        <f>'Expenditures 15-22'!K50</f>
        <v>391917</v>
      </c>
      <c r="C1121" s="14" t="s">
        <v>672</v>
      </c>
      <c r="D1121" s="14" t="str">
        <f t="shared" si="16"/>
        <v>Error?</v>
      </c>
    </row>
    <row r="1122" spans="1:4" x14ac:dyDescent="0.2">
      <c r="A1122" s="55">
        <v>1061</v>
      </c>
      <c r="B1122" s="1232">
        <f>'Expenditures 15-22'!K53</f>
        <v>659681</v>
      </c>
      <c r="C1122" s="14" t="s">
        <v>672</v>
      </c>
      <c r="D1122" s="14" t="str">
        <f t="shared" si="16"/>
        <v>Error?</v>
      </c>
    </row>
    <row r="1123" spans="1:4" x14ac:dyDescent="0.2">
      <c r="A1123" s="55">
        <v>1062</v>
      </c>
      <c r="B1123" s="1232">
        <f>'Expenditures 15-22'!K55</f>
        <v>1381831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1381831</v>
      </c>
      <c r="C1125" s="14" t="s">
        <v>672</v>
      </c>
      <c r="D1125" s="14" t="str">
        <f t="shared" si="16"/>
        <v>Error?</v>
      </c>
    </row>
    <row r="1126" spans="1:4" x14ac:dyDescent="0.2">
      <c r="A1126" s="55">
        <v>1065</v>
      </c>
      <c r="B1126" s="1232">
        <f>'Expenditures 15-22'!K59</f>
        <v>164484</v>
      </c>
      <c r="C1126" s="14" t="s">
        <v>672</v>
      </c>
      <c r="D1126" s="14" t="str">
        <f t="shared" si="16"/>
        <v>Error?</v>
      </c>
    </row>
    <row r="1127" spans="1:4" x14ac:dyDescent="0.2">
      <c r="A1127" s="55">
        <v>1066</v>
      </c>
      <c r="B1127" s="1232">
        <f>'Expenditures 15-22'!K60</f>
        <v>311762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415609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891855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52853</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52853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4082527</v>
      </c>
      <c r="C1143" s="14" t="s">
        <v>672</v>
      </c>
      <c r="D1143" s="14" t="str">
        <f t="shared" si="16"/>
        <v>Error?</v>
      </c>
    </row>
    <row r="1144" spans="1:4" x14ac:dyDescent="0.2">
      <c r="A1144" s="55">
        <v>1083</v>
      </c>
      <c r="B1144" s="1232">
        <f>'Expenditures 15-22'!K75</f>
        <v>46557</v>
      </c>
      <c r="C1144" s="14" t="s">
        <v>672</v>
      </c>
      <c r="D1144" s="14" t="str">
        <f t="shared" si="16"/>
        <v>Error?</v>
      </c>
    </row>
    <row r="1145" spans="1:4" x14ac:dyDescent="0.2">
      <c r="A1145" s="55">
        <v>1084</v>
      </c>
      <c r="B1145" s="1232">
        <f>'Expenditures 15-22'!K102</f>
        <v>466457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14274373</v>
      </c>
      <c r="C1152" s="14" t="s">
        <v>672</v>
      </c>
      <c r="D1152" s="14" t="str">
        <f t="shared" si="17"/>
        <v>Error?</v>
      </c>
    </row>
    <row r="1153" spans="1:4" x14ac:dyDescent="0.2">
      <c r="A1153" s="55">
        <v>1092</v>
      </c>
      <c r="B1153" s="1232">
        <f>'Expenditures 15-22'!K115</f>
        <v>-519649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837238</v>
      </c>
      <c r="D1221" s="14" t="str">
        <f t="shared" si="18"/>
        <v>Error?</v>
      </c>
    </row>
    <row r="1222" spans="1:4" x14ac:dyDescent="0.2">
      <c r="A1222" s="83">
        <v>1161</v>
      </c>
      <c r="D1222" s="14" t="str">
        <f t="shared" si="18"/>
        <v>OK</v>
      </c>
    </row>
    <row r="1223" spans="1:4" x14ac:dyDescent="0.2">
      <c r="A1223" s="55">
        <v>1162</v>
      </c>
      <c r="B1223" s="1232">
        <f>'Expenditures 15-22'!C127</f>
        <v>837238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837238</v>
      </c>
      <c r="C1225" s="14" t="s">
        <v>672</v>
      </c>
      <c r="D1225" s="14" t="str">
        <f t="shared" si="18"/>
        <v>Error?</v>
      </c>
    </row>
    <row r="1226" spans="1:4" x14ac:dyDescent="0.2">
      <c r="A1226" s="55">
        <v>1165</v>
      </c>
      <c r="B1226" s="1232">
        <f>'Expenditures 15-22'!C150</f>
        <v>837238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89486</v>
      </c>
      <c r="D1229" s="14" t="str">
        <f t="shared" si="18"/>
        <v>Error?</v>
      </c>
    </row>
    <row r="1230" spans="1:4" x14ac:dyDescent="0.2">
      <c r="A1230" s="83">
        <v>1169</v>
      </c>
      <c r="D1230" s="14" t="str">
        <f t="shared" si="18"/>
        <v>OK</v>
      </c>
    </row>
    <row r="1231" spans="1:4" x14ac:dyDescent="0.2">
      <c r="A1231" s="55">
        <v>1170</v>
      </c>
      <c r="B1231" s="1232">
        <f>'Expenditures 15-22'!D127</f>
        <v>89486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89486</v>
      </c>
      <c r="C1233" s="14" t="s">
        <v>672</v>
      </c>
      <c r="D1233" s="14" t="str">
        <f t="shared" si="18"/>
        <v>Error?</v>
      </c>
    </row>
    <row r="1234" spans="1:4" x14ac:dyDescent="0.2">
      <c r="A1234" s="55">
        <v>1173</v>
      </c>
      <c r="B1234" s="1232">
        <f>'Expenditures 15-22'!D150</f>
        <v>89486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343577</v>
      </c>
      <c r="D1237" s="14" t="str">
        <f t="shared" si="18"/>
        <v>Error?</v>
      </c>
    </row>
    <row r="1238" spans="1:4" x14ac:dyDescent="0.2">
      <c r="A1238" s="83">
        <v>1177</v>
      </c>
      <c r="D1238" s="14" t="str">
        <f t="shared" si="18"/>
        <v>OK</v>
      </c>
    </row>
    <row r="1239" spans="1:4" x14ac:dyDescent="0.2">
      <c r="A1239" s="55">
        <v>1178</v>
      </c>
      <c r="B1239" s="1232">
        <f>'Expenditures 15-22'!E127</f>
        <v>343577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343577</v>
      </c>
      <c r="C1241" s="14" t="s">
        <v>672</v>
      </c>
      <c r="D1241" s="14" t="str">
        <f t="shared" si="18"/>
        <v>Error?</v>
      </c>
    </row>
    <row r="1242" spans="1:4" x14ac:dyDescent="0.2">
      <c r="A1242" s="55">
        <v>1181</v>
      </c>
      <c r="B1242" s="1232">
        <f>'Expenditures 15-22'!E150</f>
        <v>343577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365852</v>
      </c>
      <c r="D1245" s="14" t="str">
        <f t="shared" si="18"/>
        <v>Error?</v>
      </c>
    </row>
    <row r="1246" spans="1:4" x14ac:dyDescent="0.2">
      <c r="A1246" s="83">
        <v>1185</v>
      </c>
      <c r="D1246" s="14" t="str">
        <f t="shared" si="18"/>
        <v>OK</v>
      </c>
    </row>
    <row r="1247" spans="1:4" x14ac:dyDescent="0.2">
      <c r="A1247" s="55">
        <v>1186</v>
      </c>
      <c r="B1247" s="1232">
        <f>'Expenditures 15-22'!F127</f>
        <v>365852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365852</v>
      </c>
      <c r="C1249" s="14" t="s">
        <v>672</v>
      </c>
      <c r="D1249" s="14" t="str">
        <f t="shared" si="18"/>
        <v>Error?</v>
      </c>
    </row>
    <row r="1250" spans="1:4" x14ac:dyDescent="0.2">
      <c r="A1250" s="55">
        <v>1189</v>
      </c>
      <c r="B1250" s="1232">
        <f>'Expenditures 15-22'!F150</f>
        <v>365852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245432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245432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245432</v>
      </c>
      <c r="C1258" s="14" t="s">
        <v>672</v>
      </c>
      <c r="D1258" s="14" t="str">
        <f t="shared" si="18"/>
        <v>Error?</v>
      </c>
    </row>
    <row r="1259" spans="1:4" x14ac:dyDescent="0.2">
      <c r="A1259" s="55">
        <v>1198</v>
      </c>
      <c r="B1259" s="1232">
        <f>'Expenditures 15-22'!G150</f>
        <v>245432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1881585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1881585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1881585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1881585</v>
      </c>
      <c r="C1288" s="14" t="s">
        <v>672</v>
      </c>
      <c r="D1288" s="14" t="str">
        <f t="shared" si="19"/>
        <v>Error?</v>
      </c>
    </row>
    <row r="1289" spans="1:4" x14ac:dyDescent="0.2">
      <c r="A1289" s="55">
        <v>1228</v>
      </c>
      <c r="B1289" s="1232">
        <f>'Expenditures 15-22'!K151</f>
        <v>-90575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89889</v>
      </c>
      <c r="C1333" s="14" t="s">
        <v>672</v>
      </c>
      <c r="D1333" s="14" t="str">
        <f t="shared" si="19"/>
        <v>Error?</v>
      </c>
    </row>
    <row r="1334" spans="1:4" x14ac:dyDescent="0.2">
      <c r="A1334" s="83">
        <v>1273</v>
      </c>
      <c r="D1334" s="14" t="str">
        <f t="shared" si="19"/>
        <v>OK</v>
      </c>
    </row>
    <row r="1335" spans="1:4" x14ac:dyDescent="0.2">
      <c r="A1335" s="55">
        <v>1274</v>
      </c>
      <c r="B1335" s="1232">
        <f>'Expenditures 15-22'!C176</f>
        <v>173099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173099</v>
      </c>
      <c r="C1339" s="14" t="s">
        <v>672</v>
      </c>
      <c r="D1339" s="14" t="str">
        <f t="shared" si="19"/>
        <v>Error?</v>
      </c>
    </row>
    <row r="1340" spans="1:4" x14ac:dyDescent="0.2">
      <c r="A1340" s="55">
        <v>1279</v>
      </c>
      <c r="B1340" s="1232">
        <f>'Expenditures 15-22'!C204</f>
        <v>173099</v>
      </c>
      <c r="C1340" s="14" t="s">
        <v>672</v>
      </c>
      <c r="D1340" s="14" t="str">
        <f t="shared" si="19"/>
        <v>Error?</v>
      </c>
    </row>
    <row r="1341" spans="1:4" x14ac:dyDescent="0.2">
      <c r="A1341" s="55">
        <v>1280</v>
      </c>
      <c r="B1341" s="1232">
        <f>'Expenditures 15-22'!D176</f>
        <v>36569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36569</v>
      </c>
      <c r="C1345" s="14" t="s">
        <v>672</v>
      </c>
      <c r="D1345" s="14" t="str">
        <f t="shared" si="20"/>
        <v>Error?</v>
      </c>
    </row>
    <row r="1346" spans="1:4" x14ac:dyDescent="0.2">
      <c r="A1346" s="55">
        <v>1285</v>
      </c>
      <c r="B1346" s="1232">
        <f>'Expenditures 15-22'!D204</f>
        <v>36569</v>
      </c>
      <c r="C1346" s="14" t="s">
        <v>672</v>
      </c>
      <c r="D1346" s="14" t="str">
        <f t="shared" si="20"/>
        <v>Error?</v>
      </c>
    </row>
    <row r="1347" spans="1:4" x14ac:dyDescent="0.2">
      <c r="A1347" s="55">
        <v>1286</v>
      </c>
      <c r="B1347" s="1232">
        <f>'Expenditures 15-22'!E176</f>
        <v>52422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52422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52422</v>
      </c>
      <c r="C1353" s="14" t="s">
        <v>672</v>
      </c>
      <c r="D1353" s="14" t="str">
        <f t="shared" si="20"/>
        <v>Error?</v>
      </c>
    </row>
    <row r="1354" spans="1:4" x14ac:dyDescent="0.2">
      <c r="A1354" s="55">
        <v>1293</v>
      </c>
      <c r="B1354" s="1232">
        <f>'Expenditures 15-22'!F176</f>
        <v>38444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38444</v>
      </c>
      <c r="C1358" s="14" t="s">
        <v>672</v>
      </c>
      <c r="D1358" s="14" t="str">
        <f t="shared" si="20"/>
        <v>Error?</v>
      </c>
    </row>
    <row r="1359" spans="1:4" x14ac:dyDescent="0.2">
      <c r="A1359" s="55">
        <v>1298</v>
      </c>
      <c r="B1359" s="1232">
        <f>'Expenditures 15-22'!F204</f>
        <v>38444</v>
      </c>
      <c r="C1359" s="14" t="s">
        <v>672</v>
      </c>
      <c r="D1359" s="14" t="str">
        <f t="shared" si="20"/>
        <v>Error?</v>
      </c>
    </row>
    <row r="1360" spans="1:4" x14ac:dyDescent="0.2">
      <c r="A1360" s="55">
        <v>1299</v>
      </c>
      <c r="B1360" s="1232">
        <f>'Expenditures 15-22'!G176</f>
        <v>401489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401489</v>
      </c>
      <c r="C1364" s="14" t="s">
        <v>672</v>
      </c>
      <c r="D1364" s="14" t="str">
        <f t="shared" si="20"/>
        <v>Error?</v>
      </c>
    </row>
    <row r="1365" spans="1:4" x14ac:dyDescent="0.2">
      <c r="A1365" s="55">
        <v>1304</v>
      </c>
      <c r="B1365" s="1232">
        <f>'Expenditures 15-22'!G204</f>
        <v>401489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702023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702023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702023</v>
      </c>
      <c r="C1388" s="14" t="s">
        <v>672</v>
      </c>
      <c r="D1388" s="14" t="str">
        <f t="shared" si="20"/>
        <v>Error?</v>
      </c>
    </row>
    <row r="1389" spans="1:4" x14ac:dyDescent="0.2">
      <c r="A1389" s="55">
        <v>1328</v>
      </c>
      <c r="B1389" s="1232">
        <f>'Expenditures 15-22'!K205</f>
        <v>367852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1197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2433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6039</v>
      </c>
      <c r="D1408" s="14" t="str">
        <f t="shared" si="21"/>
        <v>Error?</v>
      </c>
    </row>
    <row r="1409" spans="1:4" x14ac:dyDescent="0.2">
      <c r="A1409" s="55">
        <v>1348</v>
      </c>
      <c r="B1409" s="1232">
        <f>'Expenditures 15-22'!D218</f>
        <v>3711</v>
      </c>
      <c r="D1409" s="14" t="str">
        <f t="shared" si="21"/>
        <v>Error?</v>
      </c>
    </row>
    <row r="1410" spans="1:4" x14ac:dyDescent="0.2">
      <c r="A1410" s="55">
        <v>1349</v>
      </c>
      <c r="B1410" s="1232">
        <f>'Expenditures 15-22'!D223</f>
        <v>293965</v>
      </c>
      <c r="C1410" s="14" t="s">
        <v>672</v>
      </c>
      <c r="D1410" s="14" t="str">
        <f t="shared" si="21"/>
        <v>Error?</v>
      </c>
    </row>
    <row r="1411" spans="1:4" x14ac:dyDescent="0.2">
      <c r="A1411" s="55">
        <v>1350</v>
      </c>
      <c r="B1411" s="1232">
        <f>'Expenditures 15-22'!D226</f>
        <v>4225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29100</v>
      </c>
      <c r="D1413" s="14" t="str">
        <f t="shared" si="21"/>
        <v>Error?</v>
      </c>
    </row>
    <row r="1414" spans="1:4" x14ac:dyDescent="0.2">
      <c r="A1414" s="55">
        <v>1353</v>
      </c>
      <c r="B1414" s="1232">
        <f>'Expenditures 15-22'!D229</f>
        <v>1215</v>
      </c>
      <c r="D1414" s="14" t="str">
        <f t="shared" si="21"/>
        <v>Error?</v>
      </c>
    </row>
    <row r="1415" spans="1:4" x14ac:dyDescent="0.2">
      <c r="A1415" s="55">
        <v>1354</v>
      </c>
      <c r="B1415" s="1232">
        <f>'Expenditures 15-22'!D230</f>
        <v>1281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35821</v>
      </c>
      <c r="C1417" s="14" t="s">
        <v>672</v>
      </c>
      <c r="D1417" s="14" t="str">
        <f t="shared" si="21"/>
        <v>Error?</v>
      </c>
    </row>
    <row r="1418" spans="1:4" x14ac:dyDescent="0.2">
      <c r="A1418" s="55">
        <v>1357</v>
      </c>
      <c r="B1418" s="1232">
        <f>'Expenditures 15-22'!D234</f>
        <v>1351</v>
      </c>
      <c r="D1418" s="14" t="str">
        <f t="shared" si="21"/>
        <v>Error?</v>
      </c>
    </row>
    <row r="1419" spans="1:4" x14ac:dyDescent="0.2">
      <c r="A1419" s="55">
        <v>1358</v>
      </c>
      <c r="B1419" s="1232">
        <f>'Expenditures 15-22'!D235</f>
        <v>2459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3810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17479</v>
      </c>
      <c r="D1423" s="14" t="str">
        <f t="shared" si="21"/>
        <v>Error?</v>
      </c>
    </row>
    <row r="1424" spans="1:4" x14ac:dyDescent="0.2">
      <c r="A1424" s="55">
        <v>1363</v>
      </c>
      <c r="B1424" s="1232">
        <f>'Expenditures 15-22'!D251</f>
        <v>17479</v>
      </c>
      <c r="C1424" s="14" t="s">
        <v>672</v>
      </c>
      <c r="D1424" s="14" t="str">
        <f t="shared" si="21"/>
        <v>Error?</v>
      </c>
    </row>
    <row r="1425" spans="1:4" x14ac:dyDescent="0.2">
      <c r="A1425" s="55">
        <v>1364</v>
      </c>
      <c r="B1425" s="1232">
        <f>'Expenditures 15-22'!D253</f>
        <v>81259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81259</v>
      </c>
      <c r="C1427" s="14" t="s">
        <v>672</v>
      </c>
      <c r="D1427" s="14" t="str">
        <f t="shared" si="21"/>
        <v>Error?</v>
      </c>
    </row>
    <row r="1428" spans="1:4" x14ac:dyDescent="0.2">
      <c r="A1428" s="55">
        <v>1367</v>
      </c>
      <c r="B1428" s="1232">
        <f>'Expenditures 15-22'!D257</f>
        <v>1947</v>
      </c>
      <c r="D1428" s="14" t="str">
        <f t="shared" si="21"/>
        <v>Error?</v>
      </c>
    </row>
    <row r="1429" spans="1:4" x14ac:dyDescent="0.2">
      <c r="A1429" s="55">
        <v>1368</v>
      </c>
      <c r="B1429" s="1232">
        <f>'Expenditures 15-22'!D258</f>
        <v>46559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156525</v>
      </c>
      <c r="D1431" s="14" t="str">
        <f t="shared" si="21"/>
        <v>Error?</v>
      </c>
    </row>
    <row r="1432" spans="1:4" x14ac:dyDescent="0.2">
      <c r="A1432" s="55">
        <v>1371</v>
      </c>
      <c r="B1432" s="1232">
        <f>'Expenditures 15-22'!D261</f>
        <v>32213</v>
      </c>
      <c r="D1432" s="14" t="str">
        <f t="shared" si="21"/>
        <v>Error?</v>
      </c>
    </row>
    <row r="1433" spans="1:4" x14ac:dyDescent="0.2">
      <c r="A1433" s="55">
        <v>1372</v>
      </c>
      <c r="B1433" s="1232">
        <f>'Expenditures 15-22'!D262</f>
        <v>23034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260278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6420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6420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405067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699032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1197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2433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6039</v>
      </c>
      <c r="C1472" s="14" t="s">
        <v>672</v>
      </c>
      <c r="D1472" s="14" t="str">
        <f t="shared" si="22"/>
        <v>Error?</v>
      </c>
    </row>
    <row r="1473" spans="1:4" x14ac:dyDescent="0.2">
      <c r="A1473" s="55">
        <v>1412</v>
      </c>
      <c r="B1473" s="1232">
        <f>'Expenditures 15-22'!K218</f>
        <v>3711</v>
      </c>
      <c r="C1473" s="14" t="s">
        <v>672</v>
      </c>
      <c r="D1473" s="14" t="str">
        <f t="shared" si="22"/>
        <v>Error?</v>
      </c>
    </row>
    <row r="1474" spans="1:4" x14ac:dyDescent="0.2">
      <c r="A1474" s="55">
        <v>1413</v>
      </c>
      <c r="B1474" s="1232">
        <f>'Expenditures 15-22'!K223</f>
        <v>293965</v>
      </c>
      <c r="C1474" s="14" t="s">
        <v>672</v>
      </c>
      <c r="D1474" s="14" t="str">
        <f t="shared" si="22"/>
        <v>Error?</v>
      </c>
    </row>
    <row r="1475" spans="1:4" x14ac:dyDescent="0.2">
      <c r="A1475" s="55">
        <v>1414</v>
      </c>
      <c r="B1475" s="1232">
        <f>'Expenditures 15-22'!K226</f>
        <v>4225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29100</v>
      </c>
      <c r="C1477" s="14" t="s">
        <v>672</v>
      </c>
      <c r="D1477" s="14" t="str">
        <f t="shared" si="22"/>
        <v>Error?</v>
      </c>
    </row>
    <row r="1478" spans="1:4" x14ac:dyDescent="0.2">
      <c r="A1478" s="55">
        <v>1417</v>
      </c>
      <c r="B1478" s="1232">
        <f>'Expenditures 15-22'!K229</f>
        <v>1215</v>
      </c>
      <c r="C1478" s="14" t="s">
        <v>672</v>
      </c>
      <c r="D1478" s="14" t="str">
        <f t="shared" si="22"/>
        <v>Error?</v>
      </c>
    </row>
    <row r="1479" spans="1:4" x14ac:dyDescent="0.2">
      <c r="A1479" s="55">
        <v>1418</v>
      </c>
      <c r="B1479" s="1232">
        <f>'Expenditures 15-22'!K230</f>
        <v>1281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35821</v>
      </c>
      <c r="C1481" s="14" t="s">
        <v>672</v>
      </c>
      <c r="D1481" s="14" t="str">
        <f t="shared" si="22"/>
        <v>Error?</v>
      </c>
    </row>
    <row r="1482" spans="1:4" x14ac:dyDescent="0.2">
      <c r="A1482" s="55">
        <v>1421</v>
      </c>
      <c r="B1482" s="1232">
        <f>'Expenditures 15-22'!K234</f>
        <v>1351</v>
      </c>
      <c r="C1482" s="14" t="s">
        <v>672</v>
      </c>
      <c r="D1482" s="14" t="str">
        <f t="shared" si="22"/>
        <v>Error?</v>
      </c>
    </row>
    <row r="1483" spans="1:4" x14ac:dyDescent="0.2">
      <c r="A1483" s="55">
        <v>1422</v>
      </c>
      <c r="B1483" s="1232">
        <f>'Expenditures 15-22'!K235</f>
        <v>2459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3810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17479</v>
      </c>
      <c r="C1487" s="14" t="s">
        <v>672</v>
      </c>
      <c r="D1487" s="14" t="str">
        <f t="shared" si="22"/>
        <v>Error?</v>
      </c>
    </row>
    <row r="1488" spans="1:4" x14ac:dyDescent="0.2">
      <c r="A1488" s="55">
        <v>1427</v>
      </c>
      <c r="B1488" s="1232">
        <f>'Expenditures 15-22'!K251</f>
        <v>17479</v>
      </c>
      <c r="C1488" s="14" t="s">
        <v>672</v>
      </c>
      <c r="D1488" s="14" t="str">
        <f t="shared" si="22"/>
        <v>Error?</v>
      </c>
    </row>
    <row r="1489" spans="1:4" x14ac:dyDescent="0.2">
      <c r="A1489" s="55">
        <v>1428</v>
      </c>
      <c r="B1489" s="1232">
        <f>'Expenditures 15-22'!K253</f>
        <v>81259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81259</v>
      </c>
      <c r="C1491" s="14" t="s">
        <v>672</v>
      </c>
      <c r="D1491" s="14" t="str">
        <f t="shared" si="22"/>
        <v>Error?</v>
      </c>
    </row>
    <row r="1492" spans="1:4" x14ac:dyDescent="0.2">
      <c r="A1492" s="55">
        <v>1431</v>
      </c>
      <c r="B1492" s="1232">
        <f>'Expenditures 15-22'!K257</f>
        <v>1947</v>
      </c>
      <c r="C1492" s="14" t="s">
        <v>672</v>
      </c>
      <c r="D1492" s="14" t="str">
        <f t="shared" si="22"/>
        <v>Error?</v>
      </c>
    </row>
    <row r="1493" spans="1:4" x14ac:dyDescent="0.2">
      <c r="A1493" s="55">
        <v>1432</v>
      </c>
      <c r="B1493" s="1232">
        <f>'Expenditures 15-22'!K258</f>
        <v>46559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156525</v>
      </c>
      <c r="C1495" s="14" t="s">
        <v>672</v>
      </c>
      <c r="D1495" s="14" t="str">
        <f t="shared" si="22"/>
        <v>Error?</v>
      </c>
    </row>
    <row r="1496" spans="1:4" x14ac:dyDescent="0.2">
      <c r="A1496" s="55">
        <v>1435</v>
      </c>
      <c r="B1496" s="1232">
        <f>'Expenditures 15-22'!K261</f>
        <v>32213</v>
      </c>
      <c r="C1496" s="14" t="s">
        <v>672</v>
      </c>
      <c r="D1496" s="14" t="str">
        <f t="shared" si="22"/>
        <v>Error?</v>
      </c>
    </row>
    <row r="1497" spans="1:4" x14ac:dyDescent="0.2">
      <c r="A1497" s="55">
        <v>1436</v>
      </c>
      <c r="B1497" s="1232">
        <f>'Expenditures 15-22'!K262</f>
        <v>23034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260278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6420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6420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405067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699032</v>
      </c>
      <c r="C1517" s="14" t="s">
        <v>672</v>
      </c>
      <c r="D1517" s="14" t="str">
        <f t="shared" si="22"/>
        <v>Error?</v>
      </c>
    </row>
    <row r="1518" spans="1:4" x14ac:dyDescent="0.2">
      <c r="A1518" s="55">
        <v>1457</v>
      </c>
      <c r="B1518" s="1232">
        <f>'Expenditures 15-22'!K289</f>
        <v>103046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18253683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17734034</v>
      </c>
      <c r="C1630" s="14" t="s">
        <v>672</v>
      </c>
      <c r="D1630" s="14" t="str">
        <f t="shared" si="24"/>
        <v>Error?</v>
      </c>
    </row>
    <row r="1631" spans="1:4" x14ac:dyDescent="0.2">
      <c r="A1631" s="55">
        <v>1570</v>
      </c>
      <c r="B1631" s="1232">
        <f>'Acct Summary 7-8'!D79</f>
        <v>479161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388586</v>
      </c>
      <c r="C1644" s="14" t="s">
        <v>672</v>
      </c>
      <c r="D1644" s="14" t="str">
        <f t="shared" si="24"/>
        <v>Error?</v>
      </c>
    </row>
    <row r="1645" spans="1:4" x14ac:dyDescent="0.2">
      <c r="A1645" s="55">
        <v>1584</v>
      </c>
      <c r="B1645" s="1232">
        <f>'Acct Summary 7-8'!E79</f>
        <v>2693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92582</v>
      </c>
      <c r="C1658" s="14" t="s">
        <v>672</v>
      </c>
      <c r="D1658" s="14" t="str">
        <f t="shared" si="24"/>
        <v>Error?</v>
      </c>
    </row>
    <row r="1659" spans="1:4" x14ac:dyDescent="0.2">
      <c r="A1659" s="55">
        <v>1598</v>
      </c>
      <c r="B1659" s="1232">
        <f>'Acct Summary 7-8'!F79</f>
        <v>831232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1199084</v>
      </c>
      <c r="C1672" s="14" t="s">
        <v>672</v>
      </c>
      <c r="D1672" s="14" t="str">
        <f t="shared" si="25"/>
        <v>Error?</v>
      </c>
    </row>
    <row r="1673" spans="1:4" x14ac:dyDescent="0.2">
      <c r="A1673" s="55">
        <v>1612</v>
      </c>
      <c r="B1673" s="1232">
        <f>'Acct Summary 7-8'!G79</f>
        <v>942013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1045059</v>
      </c>
      <c r="C1686" s="14" t="s">
        <v>672</v>
      </c>
      <c r="D1686" s="14" t="str">
        <f t="shared" si="25"/>
        <v>Error?</v>
      </c>
    </row>
    <row r="1687" spans="1:4" x14ac:dyDescent="0.2">
      <c r="A1687" s="55">
        <v>1626</v>
      </c>
      <c r="B1687" s="1232">
        <f>'Acct Summary 7-8'!H79</f>
        <v>1994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2004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10090845</v>
      </c>
      <c r="C1744" s="14" t="s">
        <v>672</v>
      </c>
      <c r="D1744" s="14" t="str">
        <f t="shared" si="26"/>
        <v>Error?</v>
      </c>
    </row>
    <row r="1745" spans="1:5" x14ac:dyDescent="0.2">
      <c r="A1745" s="55">
        <v>1684</v>
      </c>
      <c r="B1745" s="1232">
        <f>'Tax Sched 24'!B5</f>
        <v>1589103</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845040</v>
      </c>
      <c r="C1747" s="14" t="s">
        <v>672</v>
      </c>
      <c r="D1747" s="14" t="str">
        <f t="shared" si="26"/>
        <v>Error?</v>
      </c>
    </row>
    <row r="1748" spans="1:5" x14ac:dyDescent="0.2">
      <c r="A1748" s="55">
        <v>1687</v>
      </c>
      <c r="B1748" s="1232">
        <f>'Tax Sched 24'!B8</f>
        <v>392175</v>
      </c>
      <c r="C1748" s="14" t="s">
        <v>672</v>
      </c>
      <c r="D1748" s="14" t="str">
        <f t="shared" si="26"/>
        <v>Error?</v>
      </c>
    </row>
    <row r="1749" spans="1:5" x14ac:dyDescent="0.2">
      <c r="A1749" s="55">
        <v>1688</v>
      </c>
      <c r="B1749" s="1232">
        <f>'Tax Sched 24'!B10</f>
        <v>145261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176414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1099173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14730186</v>
      </c>
      <c r="C1759" s="14" t="s">
        <v>672</v>
      </c>
      <c r="D1759" s="14" t="str">
        <f t="shared" si="26"/>
        <v>Error?</v>
      </c>
    </row>
    <row r="1760" spans="1:5" x14ac:dyDescent="0.2">
      <c r="A1760" s="55">
        <v>1699</v>
      </c>
      <c r="B1760" s="1232">
        <f>'Tax Sched 24'!D4</f>
        <v>5008774</v>
      </c>
      <c r="C1760" s="14" t="s">
        <v>672</v>
      </c>
      <c r="D1760" s="14" t="str">
        <f t="shared" si="26"/>
        <v>Error?</v>
      </c>
    </row>
    <row r="1761" spans="1:5" x14ac:dyDescent="0.2">
      <c r="A1761" s="55">
        <v>1700</v>
      </c>
      <c r="B1761" s="1232">
        <f>'Tax Sched 24'!D5</f>
        <v>785441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316553</v>
      </c>
      <c r="C1763" s="14" t="s">
        <v>672</v>
      </c>
      <c r="D1763" s="14" t="str">
        <f t="shared" si="26"/>
        <v>Error?</v>
      </c>
    </row>
    <row r="1764" spans="1:5" x14ac:dyDescent="0.2">
      <c r="A1764" s="55">
        <v>1703</v>
      </c>
      <c r="B1764" s="1232">
        <f>'Tax Sched 24'!D8</f>
        <v>225562</v>
      </c>
      <c r="C1764" s="14" t="s">
        <v>672</v>
      </c>
      <c r="D1764" s="14" t="str">
        <f t="shared" si="26"/>
        <v>Error?</v>
      </c>
    </row>
    <row r="1765" spans="1:5" x14ac:dyDescent="0.2">
      <c r="A1765" s="55">
        <v>1704</v>
      </c>
      <c r="B1765" s="1232">
        <f>'Tax Sched 24'!D10</f>
        <v>72132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557116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7191140</v>
      </c>
      <c r="C1775" s="14" t="s">
        <v>672</v>
      </c>
      <c r="D1775" s="14" t="str">
        <f t="shared" si="26"/>
        <v>Error?</v>
      </c>
    </row>
    <row r="1776" spans="1:5" x14ac:dyDescent="0.2">
      <c r="A1776" s="55">
        <v>1715</v>
      </c>
      <c r="B1776" s="1232">
        <f>'Tax Sched 24'!C4</f>
        <v>5082071</v>
      </c>
      <c r="D1776" s="14" t="str">
        <f t="shared" si="26"/>
        <v>Error?</v>
      </c>
    </row>
    <row r="1777" spans="1:4" x14ac:dyDescent="0.2">
      <c r="A1777" s="55">
        <v>1716</v>
      </c>
      <c r="B1777" s="1232">
        <f>'Tax Sched 24'!C5</f>
        <v>803662</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528487</v>
      </c>
      <c r="D1779" s="14" t="str">
        <f t="shared" si="26"/>
        <v>Error?</v>
      </c>
    </row>
    <row r="1780" spans="1:4" x14ac:dyDescent="0.2">
      <c r="A1780" s="55">
        <v>1719</v>
      </c>
      <c r="B1780" s="1232">
        <f>'Tax Sched 24'!C8</f>
        <v>166613</v>
      </c>
      <c r="D1780" s="14" t="str">
        <f t="shared" si="26"/>
        <v>Error?</v>
      </c>
    </row>
    <row r="1781" spans="1:4" x14ac:dyDescent="0.2">
      <c r="A1781" s="55">
        <v>1720</v>
      </c>
      <c r="B1781" s="1232">
        <f>'Tax Sched 24'!C10</f>
        <v>73129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176414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542057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7539046</v>
      </c>
      <c r="C1791" s="14" t="s">
        <v>672</v>
      </c>
      <c r="D1791" s="14" t="str">
        <f t="shared" ref="D1791:D1854" si="27">IF(ISBLANK(B1791),"OK",IF(A1791-B1791=0,"OK","Error?"))</f>
        <v>Error?</v>
      </c>
    </row>
    <row r="1792" spans="1:4" x14ac:dyDescent="0.2">
      <c r="A1792" s="55">
        <v>1731</v>
      </c>
      <c r="B1792" s="1232">
        <f>'Tax Sched 24'!F4</f>
        <v>4856179</v>
      </c>
      <c r="C1792" s="14" t="s">
        <v>672</v>
      </c>
      <c r="D1792" s="14" t="str">
        <f t="shared" si="27"/>
        <v>Error?</v>
      </c>
    </row>
    <row r="1793" spans="1:4" x14ac:dyDescent="0.2">
      <c r="A1793" s="55">
        <v>1732</v>
      </c>
      <c r="B1793" s="1232">
        <f>'Tax Sched 24'!F5</f>
        <v>766827</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504183</v>
      </c>
      <c r="C1795" s="14" t="s">
        <v>672</v>
      </c>
      <c r="D1795" s="14" t="str">
        <f t="shared" si="27"/>
        <v>Error?</v>
      </c>
    </row>
    <row r="1796" spans="1:4" x14ac:dyDescent="0.2">
      <c r="A1796" s="55">
        <v>1735</v>
      </c>
      <c r="B1796" s="1232">
        <f>'Tax Sched 24'!F8</f>
        <v>158708</v>
      </c>
      <c r="C1796" s="14" t="s">
        <v>672</v>
      </c>
      <c r="D1796" s="14" t="str">
        <f t="shared" si="27"/>
        <v>Error?</v>
      </c>
    </row>
    <row r="1797" spans="1:4" x14ac:dyDescent="0.2">
      <c r="A1797" s="55">
        <v>1736</v>
      </c>
      <c r="B1797" s="1232">
        <f>'Tax Sched 24'!F10</f>
        <v>69509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168199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517797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9938250</v>
      </c>
      <c r="D1808" s="14" t="str">
        <f t="shared" si="27"/>
        <v>Error?</v>
      </c>
    </row>
    <row r="1809" spans="1:4" x14ac:dyDescent="0.2">
      <c r="A1809" s="55">
        <v>1748</v>
      </c>
      <c r="B1809" s="1232">
        <f>'Tax Sched 24'!E5</f>
        <v>1570489</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1032670</v>
      </c>
      <c r="D1811" s="14" t="str">
        <f t="shared" si="27"/>
        <v>Error?</v>
      </c>
    </row>
    <row r="1812" spans="1:4" x14ac:dyDescent="0.2">
      <c r="A1812" s="55">
        <v>1751</v>
      </c>
      <c r="B1812" s="1232">
        <f>'Tax Sched 24'!E8</f>
        <v>325321</v>
      </c>
      <c r="D1812" s="14" t="str">
        <f t="shared" si="27"/>
        <v>Error?</v>
      </c>
    </row>
    <row r="1813" spans="1:4" x14ac:dyDescent="0.2">
      <c r="A1813" s="55">
        <v>1752</v>
      </c>
      <c r="B1813" s="1232">
        <f>'Tax Sched 24'!E10</f>
        <v>142638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344613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1059854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14739156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1099173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1099173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1099173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296250</v>
      </c>
      <c r="D2008" s="14" t="str">
        <f t="shared" si="30"/>
        <v>Error?</v>
      </c>
    </row>
    <row r="2009" spans="1:4" x14ac:dyDescent="0.2">
      <c r="A2009" s="55">
        <v>1948</v>
      </c>
      <c r="B2009" s="1232">
        <f>'Cap Outlay Deprec 27'!C8</f>
        <v>16883473</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2115244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23239619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4166667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522026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4688693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3944652</v>
      </c>
      <c r="C2025" s="14" t="s">
        <v>672</v>
      </c>
      <c r="D2025" s="14" t="str">
        <f t="shared" si="30"/>
        <v>Error?</v>
      </c>
    </row>
    <row r="2026" spans="1:4" x14ac:dyDescent="0.2">
      <c r="A2026" s="55">
        <v>1965</v>
      </c>
      <c r="B2026" s="1232">
        <f>'Cap Outlay Deprec 27'!F5</f>
        <v>296250</v>
      </c>
      <c r="C2026" s="14" t="s">
        <v>672</v>
      </c>
      <c r="D2026" s="14" t="str">
        <f t="shared" si="30"/>
        <v>Error?</v>
      </c>
    </row>
    <row r="2027" spans="1:4" x14ac:dyDescent="0.2">
      <c r="A2027" s="55">
        <v>1966</v>
      </c>
      <c r="B2027" s="1232">
        <f>'Cap Outlay Deprec 27'!F8</f>
        <v>21050140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2637270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23983660</v>
      </c>
      <c r="C2031" s="14" t="s">
        <v>672</v>
      </c>
      <c r="D2031" s="14" t="str">
        <f t="shared" si="30"/>
        <v>Error?</v>
      </c>
    </row>
    <row r="2032" spans="1:4" x14ac:dyDescent="0.2">
      <c r="A2032" s="83">
        <v>1971</v>
      </c>
      <c r="D2032" s="14" t="str">
        <f t="shared" si="30"/>
        <v>OK</v>
      </c>
    </row>
    <row r="2033" spans="1:4" x14ac:dyDescent="0.2">
      <c r="A2033" s="55">
        <v>1972</v>
      </c>
      <c r="B2033" s="1232">
        <f>'Cap Outlay Deprec 27'!H8</f>
        <v>10465699</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1338224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11803923</v>
      </c>
      <c r="C2037" s="14" t="s">
        <v>672</v>
      </c>
      <c r="D2037" s="14" t="str">
        <f t="shared" si="30"/>
        <v>Error?</v>
      </c>
    </row>
    <row r="2038" spans="1:4" x14ac:dyDescent="0.2">
      <c r="A2038" s="83">
        <v>1977</v>
      </c>
      <c r="D2038" s="14" t="str">
        <f t="shared" si="30"/>
        <v>OK</v>
      </c>
    </row>
    <row r="2039" spans="1:4" x14ac:dyDescent="0.2">
      <c r="A2039" s="55">
        <v>1978</v>
      </c>
      <c r="B2039" s="1232">
        <f>'Cap Outlay Deprec 27'!I8</f>
        <v>571633</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293737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865370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11037332</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1631961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12669293</v>
      </c>
      <c r="C2055" s="14" t="s">
        <v>672</v>
      </c>
      <c r="D2055" s="14" t="str">
        <f t="shared" si="31"/>
        <v>Error?</v>
      </c>
    </row>
    <row r="2056" spans="1:4" x14ac:dyDescent="0.2">
      <c r="A2056" s="55">
        <v>1995</v>
      </c>
      <c r="B2056" s="1232">
        <f>'Cap Outlay Deprec 27'!L5</f>
        <v>296250</v>
      </c>
      <c r="C2056" s="14" t="s">
        <v>672</v>
      </c>
      <c r="D2056" s="14" t="str">
        <f t="shared" si="31"/>
        <v>Error?</v>
      </c>
    </row>
    <row r="2057" spans="1:4" x14ac:dyDescent="0.2">
      <c r="A2057" s="55">
        <v>1996</v>
      </c>
      <c r="B2057" s="1232">
        <f>'Cap Outlay Deprec 27'!L8</f>
        <v>10012808</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1005309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11314367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466457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466457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92582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11458841</v>
      </c>
      <c r="C2551" s="14" t="s">
        <v>672</v>
      </c>
      <c r="D2551" s="14" t="str">
        <f t="shared" si="38"/>
        <v>Error?</v>
      </c>
    </row>
    <row r="2552" spans="1:4" x14ac:dyDescent="0.2">
      <c r="A2552" s="83">
        <v>2491</v>
      </c>
      <c r="D2552" s="14" t="str">
        <f t="shared" si="38"/>
        <v>OK</v>
      </c>
    </row>
    <row r="2553" spans="1:4" x14ac:dyDescent="0.2">
      <c r="A2553" s="55">
        <v>2492</v>
      </c>
      <c r="B2553" s="1232">
        <f>'Acct Summary 7-8'!C6</f>
        <v>1466482</v>
      </c>
      <c r="C2553" s="14" t="s">
        <v>672</v>
      </c>
      <c r="D2553" s="14" t="str">
        <f t="shared" si="38"/>
        <v>Error?</v>
      </c>
    </row>
    <row r="2554" spans="1:4" x14ac:dyDescent="0.2">
      <c r="A2554" s="55">
        <v>2493</v>
      </c>
      <c r="B2554" s="1232">
        <f>'Acct Summary 7-8'!C7</f>
        <v>829401</v>
      </c>
      <c r="C2554" s="14" t="s">
        <v>672</v>
      </c>
      <c r="D2554" s="14" t="str">
        <f t="shared" si="38"/>
        <v>Error?</v>
      </c>
    </row>
    <row r="2555" spans="1:4" x14ac:dyDescent="0.2">
      <c r="A2555" s="55">
        <v>2494</v>
      </c>
      <c r="B2555" s="1232">
        <f>'Acct Summary 7-8'!C8</f>
        <v>13754724</v>
      </c>
      <c r="C2555" s="14" t="s">
        <v>672</v>
      </c>
      <c r="D2555" s="14" t="str">
        <f t="shared" si="38"/>
        <v>Error?</v>
      </c>
    </row>
    <row r="2556" spans="1:4" x14ac:dyDescent="0.2">
      <c r="A2556" s="55">
        <v>2495</v>
      </c>
      <c r="B2556" s="1232">
        <f>'Acct Summary 7-8'!C12</f>
        <v>9678832</v>
      </c>
      <c r="C2556" s="14" t="s">
        <v>672</v>
      </c>
      <c r="D2556" s="14" t="str">
        <f t="shared" si="38"/>
        <v>Error?</v>
      </c>
    </row>
    <row r="2557" spans="1:4" x14ac:dyDescent="0.2">
      <c r="A2557" s="55">
        <v>2496</v>
      </c>
      <c r="B2557" s="1232">
        <f>'Acct Summary 7-8'!C13</f>
        <v>4082527</v>
      </c>
      <c r="C2557" s="14" t="s">
        <v>672</v>
      </c>
      <c r="D2557" s="14" t="str">
        <f t="shared" si="38"/>
        <v>Error?</v>
      </c>
    </row>
    <row r="2558" spans="1:4" x14ac:dyDescent="0.2">
      <c r="A2558" s="55">
        <v>2497</v>
      </c>
      <c r="B2558" s="1232">
        <f>'Acct Summary 7-8'!C14</f>
        <v>46557</v>
      </c>
      <c r="C2558" s="14" t="s">
        <v>672</v>
      </c>
      <c r="D2558" s="14" t="str">
        <f t="shared" si="38"/>
        <v>Error?</v>
      </c>
    </row>
    <row r="2559" spans="1:4" x14ac:dyDescent="0.2">
      <c r="A2559" s="55">
        <v>2498</v>
      </c>
      <c r="B2559" s="1232">
        <f>'Acct Summary 7-8'!C15</f>
        <v>466457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14274373</v>
      </c>
      <c r="C2561" s="14" t="s">
        <v>672</v>
      </c>
      <c r="D2561" s="14" t="str">
        <f t="shared" si="39"/>
        <v>Error?</v>
      </c>
    </row>
    <row r="2562" spans="1:4" x14ac:dyDescent="0.2">
      <c r="A2562" s="55">
        <v>2501</v>
      </c>
      <c r="B2562" s="1232">
        <f>'Acct Summary 7-8'!C20</f>
        <v>-519649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1791010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1791010</v>
      </c>
      <c r="C2568" s="14" t="s">
        <v>672</v>
      </c>
      <c r="D2568" s="14" t="str">
        <f t="shared" si="39"/>
        <v>Error?</v>
      </c>
    </row>
    <row r="2569" spans="1:4" x14ac:dyDescent="0.2">
      <c r="A2569" s="55">
        <v>2508</v>
      </c>
      <c r="B2569" s="1232">
        <f>'Acct Summary 7-8'!D13</f>
        <v>1881585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1881585</v>
      </c>
      <c r="C2573" s="14" t="s">
        <v>672</v>
      </c>
      <c r="D2573" s="14" t="str">
        <f t="shared" si="39"/>
        <v>Error?</v>
      </c>
    </row>
    <row r="2574" spans="1:4" x14ac:dyDescent="0.2">
      <c r="A2574" s="55">
        <v>2513</v>
      </c>
      <c r="B2574" s="1232">
        <f>'Acct Summary 7-8'!D20</f>
        <v>-90575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848842</v>
      </c>
      <c r="C2591" s="14" t="s">
        <v>672</v>
      </c>
      <c r="D2591" s="14" t="str">
        <f t="shared" si="39"/>
        <v>Error?</v>
      </c>
    </row>
    <row r="2592" spans="1:4" x14ac:dyDescent="0.2">
      <c r="A2592" s="83">
        <v>2531</v>
      </c>
      <c r="D2592" s="14" t="str">
        <f t="shared" si="39"/>
        <v>OK</v>
      </c>
    </row>
    <row r="2593" spans="1:4" x14ac:dyDescent="0.2">
      <c r="A2593" s="55">
        <v>2532</v>
      </c>
      <c r="B2593" s="1232">
        <f>'Acct Summary 7-8'!F6</f>
        <v>221033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1069875</v>
      </c>
      <c r="C2595" s="14" t="s">
        <v>672</v>
      </c>
      <c r="D2595" s="14" t="str">
        <f t="shared" si="39"/>
        <v>Error?</v>
      </c>
    </row>
    <row r="2596" spans="1:4" x14ac:dyDescent="0.2">
      <c r="A2596" s="55">
        <v>2535</v>
      </c>
      <c r="B2596" s="1232">
        <f>'Acct Summary 7-8'!F13</f>
        <v>702023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702023</v>
      </c>
      <c r="C2600" s="14" t="s">
        <v>672</v>
      </c>
      <c r="D2600" s="14" t="str">
        <f t="shared" si="39"/>
        <v>Error?</v>
      </c>
    </row>
    <row r="2601" spans="1:4" x14ac:dyDescent="0.2">
      <c r="A2601" s="55">
        <v>2540</v>
      </c>
      <c r="B2601" s="1232">
        <f>'Acct Summary 7-8'!F20</f>
        <v>367852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802078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802078</v>
      </c>
      <c r="C2606" s="14" t="s">
        <v>672</v>
      </c>
      <c r="D2606" s="14" t="str">
        <f t="shared" si="39"/>
        <v>Error?</v>
      </c>
    </row>
    <row r="2607" spans="1:4" x14ac:dyDescent="0.2">
      <c r="A2607" s="55">
        <v>2546</v>
      </c>
      <c r="B2607" s="1232">
        <f>'Acct Summary 7-8'!G12</f>
        <v>293965</v>
      </c>
      <c r="C2607" s="14" t="s">
        <v>672</v>
      </c>
      <c r="D2607" s="14" t="str">
        <f t="shared" si="39"/>
        <v>Error?</v>
      </c>
    </row>
    <row r="2608" spans="1:4" x14ac:dyDescent="0.2">
      <c r="A2608" s="55">
        <v>2547</v>
      </c>
      <c r="B2608" s="1232">
        <f>'Acct Summary 7-8'!G13</f>
        <v>405067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699032</v>
      </c>
      <c r="C2612" s="14" t="s">
        <v>672</v>
      </c>
      <c r="D2612" s="14" t="str">
        <f t="shared" si="39"/>
        <v>Error?</v>
      </c>
    </row>
    <row r="2613" spans="1:4" x14ac:dyDescent="0.2">
      <c r="A2613" s="55">
        <v>2552</v>
      </c>
      <c r="B2613" s="1232">
        <f>'Acct Summary 7-8'!G20</f>
        <v>103046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-2489</v>
      </c>
      <c r="C2630" s="14" t="s">
        <v>672</v>
      </c>
      <c r="D2630" s="14" t="str">
        <f t="shared" si="40"/>
        <v>Error?</v>
      </c>
    </row>
    <row r="2631" spans="1:4" x14ac:dyDescent="0.2">
      <c r="A2631" s="55">
        <v>2570</v>
      </c>
      <c r="B2631" s="1232">
        <f>'Acct Summary 7-8'!E6</f>
        <v>92378</v>
      </c>
      <c r="C2631" s="14" t="s">
        <v>672</v>
      </c>
      <c r="D2631" s="14" t="str">
        <f t="shared" si="40"/>
        <v>Error?</v>
      </c>
    </row>
    <row r="2632" spans="1:4" x14ac:dyDescent="0.2">
      <c r="A2632" s="55">
        <v>2571</v>
      </c>
      <c r="B2632" s="1232">
        <f>'Acct Summary 7-8'!E8</f>
        <v>89889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89889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342308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342308</v>
      </c>
      <c r="D2912" s="14" t="str">
        <f t="shared" si="44"/>
        <v>Error?</v>
      </c>
    </row>
    <row r="2913" spans="1:4" x14ac:dyDescent="0.2">
      <c r="A2913" s="55">
        <v>2852</v>
      </c>
      <c r="B2913" s="1232">
        <f>'Assets-Liab 5-6'!I41</f>
        <v>342308</v>
      </c>
      <c r="C2913" s="14" t="s">
        <v>672</v>
      </c>
      <c r="D2913" s="14" t="str">
        <f t="shared" si="44"/>
        <v>Error?</v>
      </c>
    </row>
    <row r="2914" spans="1:4" x14ac:dyDescent="0.2">
      <c r="A2914" s="55">
        <v>2853</v>
      </c>
      <c r="B2914" s="1232">
        <f>'Assets-Liab 5-6'!L33</f>
        <v>2057</v>
      </c>
      <c r="D2914" s="14" t="str">
        <f t="shared" si="44"/>
        <v>Error?</v>
      </c>
    </row>
    <row r="2915" spans="1:4" x14ac:dyDescent="0.2">
      <c r="A2915" s="83">
        <v>2854</v>
      </c>
      <c r="D2915" s="14" t="str">
        <f t="shared" si="44"/>
        <v>OK</v>
      </c>
    </row>
    <row r="2916" spans="1:4" x14ac:dyDescent="0.2">
      <c r="A2916" s="55">
        <v>2855</v>
      </c>
      <c r="B2916" s="1232">
        <f>'Assets-Liab 5-6'!L34</f>
        <v>2057</v>
      </c>
      <c r="C2916" s="14" t="s">
        <v>672</v>
      </c>
      <c r="D2916" s="14" t="str">
        <f t="shared" si="44"/>
        <v>Error?</v>
      </c>
    </row>
    <row r="2917" spans="1:4" x14ac:dyDescent="0.2">
      <c r="A2917" s="55">
        <v>2856</v>
      </c>
      <c r="B2917" s="1232">
        <f>'Assets-Liab 5-6'!L41</f>
        <v>2057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466457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466457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503002</v>
      </c>
      <c r="D3055" s="14" t="str">
        <f t="shared" si="46"/>
        <v>Error?</v>
      </c>
    </row>
    <row r="3056" spans="1:4" x14ac:dyDescent="0.2">
      <c r="A3056" s="55">
        <v>2995</v>
      </c>
      <c r="B3056" s="1232">
        <f>'Expenditures 15-22'!D10</f>
        <v>158378</v>
      </c>
      <c r="D3056" s="14" t="str">
        <f t="shared" si="46"/>
        <v>Error?</v>
      </c>
    </row>
    <row r="3057" spans="1:4" x14ac:dyDescent="0.2">
      <c r="A3057" s="55">
        <v>2996</v>
      </c>
      <c r="B3057" s="1232">
        <f>'Expenditures 15-22'!E10</f>
        <v>23250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1859</v>
      </c>
      <c r="D3060" s="14" t="str">
        <f t="shared" si="46"/>
        <v>Error?</v>
      </c>
    </row>
    <row r="3061" spans="1:4" x14ac:dyDescent="0.2">
      <c r="A3061" s="83">
        <v>3000</v>
      </c>
      <c r="D3061" s="14" t="str">
        <f t="shared" si="46"/>
        <v>OK</v>
      </c>
    </row>
    <row r="3062" spans="1:4" x14ac:dyDescent="0.2">
      <c r="A3062" s="55">
        <v>3001</v>
      </c>
      <c r="B3062" s="1232">
        <f>'Expenditures 15-22'!K10</f>
        <v>686489</v>
      </c>
      <c r="C3062" s="14" t="s">
        <v>672</v>
      </c>
      <c r="D3062" s="14" t="str">
        <f t="shared" si="46"/>
        <v>Error?</v>
      </c>
    </row>
    <row r="3063" spans="1:4" x14ac:dyDescent="0.2">
      <c r="A3063" s="83">
        <v>3002</v>
      </c>
      <c r="D3063" s="14" t="str">
        <f t="shared" si="46"/>
        <v>OK</v>
      </c>
    </row>
    <row r="3064" spans="1:4" x14ac:dyDescent="0.2">
      <c r="A3064" s="55">
        <v>3003</v>
      </c>
      <c r="B3064" s="1232">
        <f>'Expenditures 15-22'!D213</f>
        <v>5832</v>
      </c>
      <c r="D3064" s="14" t="str">
        <f t="shared" si="46"/>
        <v>Error?</v>
      </c>
    </row>
    <row r="3065" spans="1:4" x14ac:dyDescent="0.2">
      <c r="A3065" s="55">
        <v>3004</v>
      </c>
      <c r="B3065" s="1232">
        <f>'Expenditures 15-22'!K213</f>
        <v>5832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146471</v>
      </c>
      <c r="C3225" s="14" t="s">
        <v>672</v>
      </c>
      <c r="D3225" s="14" t="str">
        <f t="shared" si="49"/>
        <v>Error?</v>
      </c>
    </row>
    <row r="3226" spans="1:4" x14ac:dyDescent="0.2">
      <c r="A3226" s="55">
        <v>3165</v>
      </c>
      <c r="B3226" s="1232">
        <f>'Acct Summary 7-8'!I8</f>
        <v>146471</v>
      </c>
      <c r="C3226" s="14" t="s">
        <v>672</v>
      </c>
      <c r="D3226" s="14" t="str">
        <f t="shared" si="49"/>
        <v>Error?</v>
      </c>
    </row>
    <row r="3227" spans="1:4" x14ac:dyDescent="0.2">
      <c r="A3227" s="55">
        <v>3166</v>
      </c>
      <c r="B3227" s="1232">
        <f>'Acct Summary 7-8'!I20</f>
        <v>146471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-519649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-90575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367852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103046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89889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146471</v>
      </c>
      <c r="C3320" s="14" t="s">
        <v>672</v>
      </c>
      <c r="D3320" s="14" t="str">
        <f t="shared" si="50"/>
        <v>Error?</v>
      </c>
    </row>
    <row r="3321" spans="1:4" x14ac:dyDescent="0.2">
      <c r="A3321" s="55">
        <v>3260</v>
      </c>
      <c r="B3321" s="1232">
        <f>'Acct Summary 7-8'!I79</f>
        <v>195837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342308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1331728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151401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117441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20463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240793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1861826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163667</v>
      </c>
      <c r="D3387" s="14" t="str">
        <f t="shared" si="51"/>
        <v>Error?</v>
      </c>
    </row>
    <row r="3388" spans="1:4" x14ac:dyDescent="0.2">
      <c r="A3388" s="55">
        <v>3327</v>
      </c>
      <c r="B3388" s="1232">
        <f>'Expenditures 15-22'!D211</f>
        <v>80443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163667</v>
      </c>
      <c r="C3390" s="14" t="s">
        <v>672</v>
      </c>
      <c r="D3390" s="14" t="str">
        <f t="shared" si="51"/>
        <v>Error?</v>
      </c>
    </row>
    <row r="3391" spans="1:4" x14ac:dyDescent="0.2">
      <c r="A3391" s="55">
        <v>3330</v>
      </c>
      <c r="B3391" s="1232">
        <f>'Expenditures 15-22'!K211</f>
        <v>80443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17919478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401567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92582</v>
      </c>
      <c r="D3417" s="14" t="str">
        <f t="shared" si="52"/>
        <v>Error?</v>
      </c>
    </row>
    <row r="3418" spans="1:4" x14ac:dyDescent="0.2">
      <c r="A3418" s="83">
        <v>3357</v>
      </c>
      <c r="D3418" s="14" t="str">
        <f t="shared" si="52"/>
        <v>OK</v>
      </c>
    </row>
    <row r="3419" spans="1:4" x14ac:dyDescent="0.2">
      <c r="A3419" s="55">
        <v>3358</v>
      </c>
      <c r="B3419" s="1232">
        <f>'Assets-Liab 5-6'!F4</f>
        <v>1201946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1045059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2004</v>
      </c>
      <c r="D3425" s="14" t="str">
        <f t="shared" si="52"/>
        <v>Error?</v>
      </c>
    </row>
    <row r="3426" spans="1:4" x14ac:dyDescent="0.2">
      <c r="A3426" s="83">
        <v>3365</v>
      </c>
      <c r="D3426" s="14" t="str">
        <f t="shared" si="52"/>
        <v>OK</v>
      </c>
    </row>
    <row r="3427" spans="1:4" x14ac:dyDescent="0.2">
      <c r="A3427" s="55">
        <v>3366</v>
      </c>
      <c r="B3427" s="1232">
        <f>'Assets-Liab 5-6'!I4</f>
        <v>342308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392175</v>
      </c>
      <c r="C3446" s="14" t="s">
        <v>672</v>
      </c>
      <c r="D3446" s="14" t="str">
        <f t="shared" si="52"/>
        <v>Error?</v>
      </c>
    </row>
    <row r="3447" spans="1:4" x14ac:dyDescent="0.2">
      <c r="A3447" s="55">
        <v>3386</v>
      </c>
      <c r="B3447" s="1232">
        <f>'Tax Sched 24'!D16</f>
        <v>225562</v>
      </c>
      <c r="C3447" s="14" t="s">
        <v>672</v>
      </c>
      <c r="D3447" s="14" t="str">
        <f t="shared" si="52"/>
        <v>Error?</v>
      </c>
    </row>
    <row r="3448" spans="1:4" x14ac:dyDescent="0.2">
      <c r="A3448" s="55">
        <v>3387</v>
      </c>
      <c r="B3448" s="1232">
        <f>'Tax Sched 24'!C16</f>
        <v>166613</v>
      </c>
      <c r="D3448" s="14" t="str">
        <f t="shared" si="52"/>
        <v>Error?</v>
      </c>
    </row>
    <row r="3449" spans="1:4" x14ac:dyDescent="0.2">
      <c r="A3449" s="55">
        <v>3388</v>
      </c>
      <c r="B3449" s="1232">
        <f>'Tax Sched 24'!F16</f>
        <v>158708</v>
      </c>
      <c r="C3449" s="14" t="s">
        <v>672</v>
      </c>
      <c r="D3449" s="14" t="str">
        <f t="shared" si="52"/>
        <v>Error?</v>
      </c>
    </row>
    <row r="3450" spans="1:4" x14ac:dyDescent="0.2">
      <c r="A3450" s="55">
        <v>3389</v>
      </c>
      <c r="B3450" s="1232">
        <f>'Tax Sched 24'!E16</f>
        <v>325321</v>
      </c>
      <c r="D3450" s="14" t="str">
        <f t="shared" si="52"/>
        <v>Error?</v>
      </c>
    </row>
    <row r="3451" spans="1:4" x14ac:dyDescent="0.2">
      <c r="A3451" s="55">
        <v>3390</v>
      </c>
      <c r="B3451" s="1232">
        <f>'Cap Outlay Deprec 27'!C15</f>
        <v>3944652</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3944652</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777085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777085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777085</v>
      </c>
      <c r="D3567" s="14" t="str">
        <f t="shared" si="54"/>
        <v>Error?</v>
      </c>
    </row>
    <row r="3568" spans="1:4" x14ac:dyDescent="0.2">
      <c r="A3568" s="55">
        <v>3507</v>
      </c>
      <c r="B3568" s="1232">
        <f>'Assets-Liab 5-6'!K41</f>
        <v>777085</v>
      </c>
      <c r="C3568" s="14" t="s">
        <v>672</v>
      </c>
      <c r="D3568" s="14" t="str">
        <f t="shared" si="54"/>
        <v>Error?</v>
      </c>
    </row>
    <row r="3569" spans="1:4" x14ac:dyDescent="0.2">
      <c r="A3569" s="55">
        <v>3508</v>
      </c>
      <c r="B3569" s="1232">
        <f>'Acct Summary 7-8'!K4</f>
        <v>3840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3840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3840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3840</v>
      </c>
      <c r="C3588" s="14" t="s">
        <v>672</v>
      </c>
      <c r="D3588" s="14" t="str">
        <f t="shared" si="55"/>
        <v>Error?</v>
      </c>
    </row>
    <row r="3589" spans="1:4" x14ac:dyDescent="0.2">
      <c r="A3589" s="55">
        <v>3528</v>
      </c>
      <c r="B3589" s="1232">
        <f>'Acct Summary 7-8'!K79</f>
        <v>773245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777085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3840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253575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4130308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17885032</v>
      </c>
      <c r="C4122" s="14" t="s">
        <v>672</v>
      </c>
      <c r="D4122" s="14" t="str">
        <f t="shared" si="63"/>
        <v>Error?</v>
      </c>
    </row>
    <row r="4123" spans="1:4" x14ac:dyDescent="0.2">
      <c r="A4123" s="55">
        <v>4062</v>
      </c>
      <c r="B4123" s="1232">
        <f>'Acct Summary 7-8'!D10</f>
        <v>1791010</v>
      </c>
      <c r="C4123" s="14" t="s">
        <v>672</v>
      </c>
      <c r="D4123" s="14" t="str">
        <f t="shared" si="63"/>
        <v>Error?</v>
      </c>
    </row>
    <row r="4124" spans="1:4" x14ac:dyDescent="0.2">
      <c r="A4124" s="55">
        <v>4063</v>
      </c>
      <c r="B4124" s="1232">
        <f>'Acct Summary 7-8'!E10</f>
        <v>89889</v>
      </c>
      <c r="C4124" s="14" t="s">
        <v>672</v>
      </c>
      <c r="D4124" s="14" t="str">
        <f t="shared" si="63"/>
        <v>Error?</v>
      </c>
    </row>
    <row r="4125" spans="1:4" x14ac:dyDescent="0.2">
      <c r="A4125" s="55">
        <v>4064</v>
      </c>
      <c r="B4125" s="1232">
        <f>'Acct Summary 7-8'!F10</f>
        <v>1069875</v>
      </c>
      <c r="C4125" s="14" t="s">
        <v>672</v>
      </c>
      <c r="D4125" s="14" t="str">
        <f t="shared" si="63"/>
        <v>Error?</v>
      </c>
    </row>
    <row r="4126" spans="1:4" x14ac:dyDescent="0.2">
      <c r="A4126" s="55">
        <v>4065</v>
      </c>
      <c r="B4126" s="1232">
        <f>'Acct Summary 7-8'!G10</f>
        <v>802078</v>
      </c>
      <c r="C4126" s="14" t="s">
        <v>672</v>
      </c>
      <c r="D4126" s="14" t="str">
        <f t="shared" si="63"/>
        <v>Error?</v>
      </c>
    </row>
    <row r="4127" spans="1:4" x14ac:dyDescent="0.2">
      <c r="A4127" s="55">
        <v>4066</v>
      </c>
      <c r="B4127" s="1232">
        <f>'Acct Summary 7-8'!H10</f>
        <v>10</v>
      </c>
      <c r="C4127" s="14" t="s">
        <v>672</v>
      </c>
      <c r="D4127" s="14" t="str">
        <f t="shared" si="63"/>
        <v>Error?</v>
      </c>
    </row>
    <row r="4128" spans="1:4" x14ac:dyDescent="0.2">
      <c r="A4128" s="55">
        <v>4067</v>
      </c>
      <c r="B4128" s="1232">
        <f>'Acct Summary 7-8'!I10</f>
        <v>146471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3840</v>
      </c>
      <c r="C4130" s="14" t="s">
        <v>672</v>
      </c>
      <c r="D4130" s="14" t="str">
        <f t="shared" si="63"/>
        <v>Error?</v>
      </c>
    </row>
    <row r="4131" spans="1:4" x14ac:dyDescent="0.2">
      <c r="A4131" s="55">
        <v>4070</v>
      </c>
      <c r="B4131" s="1232">
        <f>'Acct Summary 7-8'!C18</f>
        <v>4130308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18404681</v>
      </c>
      <c r="C4136" s="14" t="s">
        <v>672</v>
      </c>
      <c r="D4136" s="14" t="str">
        <f t="shared" si="63"/>
        <v>Error?</v>
      </c>
    </row>
    <row r="4137" spans="1:4" x14ac:dyDescent="0.2">
      <c r="A4137" s="55">
        <v>4076</v>
      </c>
      <c r="B4137" s="1232">
        <f>'Acct Summary 7-8'!D19</f>
        <v>1881585</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702023</v>
      </c>
      <c r="C4139" s="14" t="s">
        <v>672</v>
      </c>
      <c r="D4139" s="14" t="str">
        <f t="shared" si="63"/>
        <v>Error?</v>
      </c>
    </row>
    <row r="4140" spans="1:4" x14ac:dyDescent="0.2">
      <c r="A4140" s="55">
        <v>4079</v>
      </c>
      <c r="B4140" s="1232">
        <f>'Acct Summary 7-8'!G19</f>
        <v>699032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3400.1000000000004</v>
      </c>
      <c r="C4265" s="14" t="s">
        <v>672</v>
      </c>
      <c r="D4265" s="14" t="str">
        <f t="shared" si="65"/>
        <v>Error?</v>
      </c>
      <c r="E4265" s="811"/>
    </row>
    <row r="4266" spans="1:5" x14ac:dyDescent="0.2">
      <c r="A4266" s="91">
        <v>4205</v>
      </c>
      <c r="B4266" s="1232">
        <f>('FP Info 3'!F10)*100000</f>
        <v>537.30000000000007</v>
      </c>
      <c r="C4266" s="14" t="s">
        <v>672</v>
      </c>
      <c r="D4266" s="14" t="str">
        <f t="shared" si="65"/>
        <v>Error?</v>
      </c>
      <c r="E4266" s="811"/>
    </row>
    <row r="4267" spans="1:5" x14ac:dyDescent="0.2">
      <c r="A4267" s="91">
        <v>4206</v>
      </c>
      <c r="B4267" s="1232">
        <f>('FP Info 3'!H10)*100000</f>
        <v>353.3</v>
      </c>
      <c r="C4267" s="14" t="s">
        <v>672</v>
      </c>
      <c r="D4267" s="14" t="str">
        <f t="shared" si="65"/>
        <v>Error?</v>
      </c>
      <c r="E4267" s="811"/>
    </row>
    <row r="4268" spans="1:5" x14ac:dyDescent="0.2">
      <c r="A4268" s="91">
        <v>4207</v>
      </c>
      <c r="B4268" s="1232">
        <f>('FP Info 3'!J10)*100000</f>
        <v>4291</v>
      </c>
      <c r="C4268" s="14" t="s">
        <v>672</v>
      </c>
      <c r="D4268" s="14" t="str">
        <f t="shared" si="65"/>
        <v>Error?</v>
      </c>
    </row>
    <row r="4269" spans="1:5" x14ac:dyDescent="0.2">
      <c r="A4269" s="91">
        <v>4208</v>
      </c>
      <c r="B4269" s="1232">
        <f>'FP Info 3'!J16</f>
        <v>19664012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25754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47961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2634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292292900</v>
      </c>
      <c r="D4995" s="14" t="str">
        <f t="shared" si="77"/>
        <v>Error?</v>
      </c>
    </row>
    <row r="4996" spans="1:4" x14ac:dyDescent="0.2">
      <c r="A4996" s="91">
        <v>4935</v>
      </c>
      <c r="B4996" s="1232">
        <f>'FP Info 3'!H31</f>
        <v>20168210.100000001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10090845</v>
      </c>
      <c r="D5061" s="14" t="str">
        <f t="shared" si="78"/>
        <v>Error?</v>
      </c>
    </row>
    <row r="5062" spans="1:4" x14ac:dyDescent="0.2">
      <c r="A5062" s="83">
        <v>5001</v>
      </c>
      <c r="D5062" s="14" t="str">
        <f t="shared" si="78"/>
        <v>OK</v>
      </c>
    </row>
    <row r="5063" spans="1:4" x14ac:dyDescent="0.2">
      <c r="A5063" s="55">
        <v>5002</v>
      </c>
      <c r="B5063" s="1232">
        <f>'Revenues 9-14'!C7</f>
        <v>1099173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11190018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157186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157186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97629</v>
      </c>
      <c r="D5088" s="14" t="str">
        <f t="shared" si="78"/>
        <v>Error?</v>
      </c>
    </row>
    <row r="5089" spans="1:4" x14ac:dyDescent="0.2">
      <c r="A5089" s="55">
        <v>5028</v>
      </c>
      <c r="B5089" s="1232">
        <f>'Revenues 9-14'!C66</f>
        <v>-199412</v>
      </c>
      <c r="D5089" s="14" t="str">
        <f t="shared" si="78"/>
        <v>Error?</v>
      </c>
    </row>
    <row r="5090" spans="1:4" x14ac:dyDescent="0.2">
      <c r="A5090" s="55">
        <v>5029</v>
      </c>
      <c r="B5090" s="1232">
        <f>'Revenues 9-14'!C67</f>
        <v>-101783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49722</v>
      </c>
      <c r="C5096" s="14" t="s">
        <v>672</v>
      </c>
      <c r="D5096" s="14" t="str">
        <f t="shared" si="78"/>
        <v>Error?</v>
      </c>
    </row>
    <row r="5097" spans="1:4" x14ac:dyDescent="0.2">
      <c r="A5097" s="55">
        <v>5036</v>
      </c>
      <c r="B5097" s="1232">
        <f>'Revenues 9-14'!C77</f>
        <v>8915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8915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154783</v>
      </c>
      <c r="D5119" s="14" t="str">
        <f t="shared" ref="D5119:D5182" si="79">IF(ISBLANK(B5119),"OK",IF(A5119-B5119=0,"OK","Error?"))</f>
        <v>Error?</v>
      </c>
    </row>
    <row r="5120" spans="1:4" x14ac:dyDescent="0.2">
      <c r="A5120" s="55">
        <v>5059</v>
      </c>
      <c r="B5120" s="1232">
        <f>'Revenues 9-14'!C108</f>
        <v>154783</v>
      </c>
      <c r="C5120" s="14" t="s">
        <v>672</v>
      </c>
      <c r="D5120" s="14" t="str">
        <f t="shared" si="79"/>
        <v>Error?</v>
      </c>
    </row>
    <row r="5121" spans="1:4" x14ac:dyDescent="0.2">
      <c r="A5121" s="55">
        <v>5060</v>
      </c>
      <c r="B5121" s="1232">
        <f>'Revenues 9-14'!C109</f>
        <v>11458841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923592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923592</v>
      </c>
      <c r="C5132" s="14" t="s">
        <v>672</v>
      </c>
      <c r="D5132" s="14" t="str">
        <f t="shared" si="79"/>
        <v>Error?</v>
      </c>
    </row>
    <row r="5133" spans="1:4" x14ac:dyDescent="0.2">
      <c r="A5133" s="55">
        <v>5072</v>
      </c>
      <c r="B5133" s="1232">
        <f>'Revenues 9-14'!C124</f>
        <v>105425</v>
      </c>
      <c r="D5133" s="14" t="str">
        <f t="shared" si="79"/>
        <v>Error?</v>
      </c>
    </row>
    <row r="5134" spans="1:4" x14ac:dyDescent="0.2">
      <c r="A5134" s="55">
        <v>5073</v>
      </c>
      <c r="B5134" s="1232">
        <f>'Revenues 9-14'!C125</f>
        <v>112594</v>
      </c>
      <c r="D5134" s="14" t="str">
        <f t="shared" si="79"/>
        <v>Error?</v>
      </c>
    </row>
    <row r="5135" spans="1:4" x14ac:dyDescent="0.2">
      <c r="A5135" s="55">
        <v>5074</v>
      </c>
      <c r="B5135" s="1232">
        <f>'Revenues 9-14'!C126</f>
        <v>315156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5439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538614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1642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542890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1466482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199349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27004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226353</v>
      </c>
      <c r="C5246" s="14" t="s">
        <v>672</v>
      </c>
      <c r="D5246" s="14" t="str">
        <f t="shared" si="80"/>
        <v>Error?</v>
      </c>
    </row>
    <row r="5247" spans="1:4" x14ac:dyDescent="0.2">
      <c r="A5247" s="55">
        <v>5186</v>
      </c>
      <c r="B5247" s="1232">
        <f>'Revenues 9-14'!C203</f>
        <v>244655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244655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24733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259945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284678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829401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829401</v>
      </c>
      <c r="C5326" s="14" t="s">
        <v>672</v>
      </c>
      <c r="D5326" s="14" t="str">
        <f t="shared" si="82"/>
        <v>Error?</v>
      </c>
    </row>
    <row r="5327" spans="1:4" x14ac:dyDescent="0.2">
      <c r="A5327" s="55">
        <v>5266</v>
      </c>
      <c r="B5327" s="1232">
        <f>'Revenues 9-14'!C275</f>
        <v>13754724</v>
      </c>
      <c r="C5327" s="14" t="s">
        <v>672</v>
      </c>
      <c r="D5327" s="14" t="str">
        <f t="shared" si="82"/>
        <v>Error?</v>
      </c>
    </row>
    <row r="5328" spans="1:4" x14ac:dyDescent="0.2">
      <c r="A5328" s="55">
        <v>5267</v>
      </c>
      <c r="B5328" s="1232">
        <f>'Revenues 9-14'!D5</f>
        <v>1589103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1589103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104790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104790</v>
      </c>
      <c r="C5339" s="14" t="s">
        <v>672</v>
      </c>
      <c r="D5339" s="14" t="str">
        <f t="shared" si="82"/>
        <v>Error?</v>
      </c>
    </row>
    <row r="5340" spans="1:4" x14ac:dyDescent="0.2">
      <c r="A5340" s="55">
        <v>5279</v>
      </c>
      <c r="B5340" s="1232">
        <f>'Revenues 9-14'!D65</f>
        <v>2941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2941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94176</v>
      </c>
      <c r="D5354" s="14" t="str">
        <f t="shared" si="82"/>
        <v>Error?</v>
      </c>
    </row>
    <row r="5355" spans="1:4" x14ac:dyDescent="0.2">
      <c r="A5355" s="55">
        <v>5294</v>
      </c>
      <c r="B5355" s="1232">
        <f>'Revenues 9-14'!D108</f>
        <v>94176</v>
      </c>
      <c r="C5355" s="14" t="s">
        <v>672</v>
      </c>
      <c r="D5355" s="14" t="str">
        <f t="shared" si="82"/>
        <v>Error?</v>
      </c>
    </row>
    <row r="5356" spans="1:4" x14ac:dyDescent="0.2">
      <c r="A5356" s="55">
        <v>5295</v>
      </c>
      <c r="B5356" s="1232">
        <f>'Revenues 9-14'!D109</f>
        <v>1791010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1791010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-2489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-2489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-2489</v>
      </c>
      <c r="C5527" s="14" t="s">
        <v>672</v>
      </c>
      <c r="D5527" s="14" t="str">
        <f t="shared" si="85"/>
        <v>Error?</v>
      </c>
    </row>
    <row r="5528" spans="1:4" x14ac:dyDescent="0.2">
      <c r="A5528" s="55">
        <v>5467</v>
      </c>
      <c r="B5528" s="1232">
        <f>'Revenues 9-14'!E117</f>
        <v>92378</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92378</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92378</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89889</v>
      </c>
      <c r="C5552" s="14" t="s">
        <v>672</v>
      </c>
      <c r="D5552" s="14" t="str">
        <f t="shared" si="85"/>
        <v>Error?</v>
      </c>
    </row>
    <row r="5553" spans="1:4" x14ac:dyDescent="0.2">
      <c r="A5553" s="55">
        <v>5492</v>
      </c>
      <c r="B5553" s="1232">
        <f>'Revenues 9-14'!F5</f>
        <v>845040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845040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3802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3802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848842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221033</v>
      </c>
      <c r="D5617" s="14" t="str">
        <f t="shared" si="86"/>
        <v>Error?</v>
      </c>
    </row>
    <row r="5618" spans="1:4" x14ac:dyDescent="0.2">
      <c r="A5618" s="55">
        <v>5557</v>
      </c>
      <c r="B5618" s="1232">
        <f>'Revenues 9-14'!F154</f>
        <v>221033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221033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221033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1069875</v>
      </c>
      <c r="C5720" s="14" t="s">
        <v>672</v>
      </c>
      <c r="D5720" s="14" t="str">
        <f t="shared" si="88"/>
        <v>Error?</v>
      </c>
    </row>
    <row r="5721" spans="1:4" x14ac:dyDescent="0.2">
      <c r="A5721" s="55">
        <v>5660</v>
      </c>
      <c r="B5721" s="1232">
        <f>'Revenues 9-14'!G5</f>
        <v>392175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392175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784350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12278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12278</v>
      </c>
      <c r="C5730" s="14" t="s">
        <v>672</v>
      </c>
      <c r="D5730" s="14" t="str">
        <f t="shared" si="88"/>
        <v>Error?</v>
      </c>
    </row>
    <row r="5731" spans="1:4" x14ac:dyDescent="0.2">
      <c r="A5731" s="55">
        <v>5670</v>
      </c>
      <c r="B5731" s="1232">
        <f>'Revenues 9-14'!G65</f>
        <v>5450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5450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802078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10</v>
      </c>
      <c r="C5915" s="14" t="s">
        <v>672</v>
      </c>
      <c r="D5915" s="14" t="str">
        <f t="shared" si="91"/>
        <v>Error?</v>
      </c>
    </row>
    <row r="5916" spans="1:4" x14ac:dyDescent="0.2">
      <c r="A5916" s="55">
        <v>5855</v>
      </c>
      <c r="B5916" s="1232">
        <f>'Revenues 9-14'!I5</f>
        <v>145261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145261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1210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1210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146471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3840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3840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3840</v>
      </c>
      <c r="C6023" s="14" t="s">
        <v>672</v>
      </c>
      <c r="D6023" s="14" t="str">
        <f t="shared" si="93"/>
        <v>Error?</v>
      </c>
    </row>
    <row r="6024" spans="1:5" x14ac:dyDescent="0.2">
      <c r="A6024" s="55">
        <v>5963</v>
      </c>
      <c r="B6024" s="1232">
        <f>'Revenues 9-14'!G109</f>
        <v>802078</v>
      </c>
      <c r="C6024" s="14" t="s">
        <v>672</v>
      </c>
      <c r="D6024" s="14" t="str">
        <f t="shared" si="93"/>
        <v>Error?</v>
      </c>
    </row>
    <row r="6025" spans="1:5" x14ac:dyDescent="0.2">
      <c r="A6025" s="55">
        <v>5964</v>
      </c>
      <c r="B6025" s="1232">
        <f>'Revenues 9-14'!H109</f>
        <v>10</v>
      </c>
      <c r="C6025" s="14" t="s">
        <v>672</v>
      </c>
      <c r="D6025" s="14" t="str">
        <f t="shared" si="93"/>
        <v>Error?</v>
      </c>
    </row>
    <row r="6026" spans="1:5" x14ac:dyDescent="0.2">
      <c r="A6026" s="55">
        <v>5965</v>
      </c>
      <c r="B6026" s="1232">
        <f>'Revenues 9-14'!I109</f>
        <v>146471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3840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49722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1345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729.31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650932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650932</v>
      </c>
      <c r="D6215" s="14" t="str">
        <f t="shared" si="96"/>
        <v>Error?</v>
      </c>
      <c r="E6215" s="14" t="s">
        <v>209</v>
      </c>
    </row>
    <row r="6216" spans="1:5" x14ac:dyDescent="0.2">
      <c r="A6216">
        <v>6155</v>
      </c>
      <c r="B6216" s="1232">
        <f>'Assets-Liab 5-6'!J41</f>
        <v>650932</v>
      </c>
      <c r="D6216" s="14" t="str">
        <f t="shared" si="96"/>
        <v>Error?</v>
      </c>
      <c r="E6216" s="14" t="s">
        <v>209</v>
      </c>
    </row>
    <row r="6217" spans="1:5" x14ac:dyDescent="0.2">
      <c r="A6217">
        <v>6156</v>
      </c>
      <c r="B6217" s="1232">
        <f>'Assets-Liab 5-6'!J4</f>
        <v>650932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179138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179138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179138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190460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190460</v>
      </c>
      <c r="D6229" s="14" t="str">
        <f t="shared" si="96"/>
        <v>Error?</v>
      </c>
      <c r="E6229" s="14" t="s">
        <v>209</v>
      </c>
    </row>
    <row r="6230" spans="1:5" x14ac:dyDescent="0.2">
      <c r="A6230">
        <v>6169</v>
      </c>
      <c r="B6230" s="1232">
        <f>'Acct Summary 7-8'!J20</f>
        <v>-11322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-11322</v>
      </c>
      <c r="D6263" s="14" t="str">
        <f t="shared" si="96"/>
        <v>Error?</v>
      </c>
      <c r="E6263" s="14" t="s">
        <v>209</v>
      </c>
    </row>
    <row r="6264" spans="1:5" x14ac:dyDescent="0.2">
      <c r="A6264">
        <v>6203</v>
      </c>
      <c r="B6264" s="1232">
        <f>'Acct Summary 7-8'!J79</f>
        <v>662254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650932</v>
      </c>
      <c r="D6266" s="14" t="str">
        <f t="shared" si="96"/>
        <v>Error?</v>
      </c>
      <c r="E6266" s="14" t="s">
        <v>209</v>
      </c>
    </row>
    <row r="6267" spans="1:5" x14ac:dyDescent="0.2">
      <c r="A6267">
        <v>6206</v>
      </c>
      <c r="B6267" s="1232">
        <f>'Acct Summary 7-8'!C82</f>
        <v>-519649</v>
      </c>
      <c r="D6267" s="14" t="str">
        <f t="shared" si="96"/>
        <v>Error?</v>
      </c>
      <c r="E6267" s="14" t="s">
        <v>209</v>
      </c>
    </row>
    <row r="6268" spans="1:5" x14ac:dyDescent="0.2">
      <c r="A6268">
        <v>6207</v>
      </c>
      <c r="B6268" s="1232">
        <f>'Acct Summary 7-8'!D82</f>
        <v>-90575</v>
      </c>
      <c r="D6268" s="14" t="str">
        <f t="shared" si="96"/>
        <v>Error?</v>
      </c>
      <c r="E6268" s="14" t="s">
        <v>209</v>
      </c>
    </row>
    <row r="6269" spans="1:5" x14ac:dyDescent="0.2">
      <c r="A6269">
        <v>6208</v>
      </c>
      <c r="B6269" s="1232">
        <f>'Acct Summary 7-8'!E82</f>
        <v>89889</v>
      </c>
      <c r="D6269" s="14" t="str">
        <f t="shared" si="96"/>
        <v>Error?</v>
      </c>
      <c r="E6269" s="14" t="s">
        <v>209</v>
      </c>
    </row>
    <row r="6270" spans="1:5" x14ac:dyDescent="0.2">
      <c r="A6270">
        <v>6209</v>
      </c>
      <c r="B6270" s="1232">
        <f>'Acct Summary 7-8'!F82</f>
        <v>367852</v>
      </c>
      <c r="D6270" s="14" t="str">
        <f t="shared" si="96"/>
        <v>Error?</v>
      </c>
      <c r="E6270" s="14" t="s">
        <v>209</v>
      </c>
    </row>
    <row r="6271" spans="1:5" x14ac:dyDescent="0.2">
      <c r="A6271">
        <v>6210</v>
      </c>
      <c r="B6271" s="1232">
        <f>'Acct Summary 7-8'!G82</f>
        <v>103046</v>
      </c>
      <c r="D6271" s="14" t="str">
        <f t="shared" ref="D6271:D6334" si="97">IF(ISBLANK(B6271),"OK",IF(A6271-B6271=0,"OK","Error?"))</f>
        <v>Error?</v>
      </c>
      <c r="E6271" s="14" t="s">
        <v>209</v>
      </c>
    </row>
    <row r="6272" spans="1:5" x14ac:dyDescent="0.2">
      <c r="A6272">
        <v>6211</v>
      </c>
      <c r="B6272" s="1232">
        <f>'Acct Summary 7-8'!H82</f>
        <v>10</v>
      </c>
      <c r="D6272" s="14" t="str">
        <f t="shared" si="97"/>
        <v>Error?</v>
      </c>
      <c r="E6272" s="14" t="s">
        <v>209</v>
      </c>
    </row>
    <row r="6273" spans="1:5" x14ac:dyDescent="0.2">
      <c r="A6273">
        <v>6212</v>
      </c>
      <c r="B6273" s="1232">
        <f>'Acct Summary 7-8'!I82</f>
        <v>146471</v>
      </c>
      <c r="D6273" s="14" t="str">
        <f t="shared" si="97"/>
        <v>Error?</v>
      </c>
      <c r="E6273" s="14" t="s">
        <v>209</v>
      </c>
    </row>
    <row r="6274" spans="1:5" x14ac:dyDescent="0.2">
      <c r="A6274">
        <v>6213</v>
      </c>
      <c r="B6274" s="1232">
        <f>'Acct Summary 7-8'!J82</f>
        <v>-11322</v>
      </c>
      <c r="D6274" s="14" t="str">
        <f t="shared" si="97"/>
        <v>Error?</v>
      </c>
      <c r="E6274" s="14" t="s">
        <v>209</v>
      </c>
    </row>
    <row r="6275" spans="1:5" x14ac:dyDescent="0.2">
      <c r="A6275">
        <v>6214</v>
      </c>
      <c r="B6275" s="1232">
        <f>'Acct Summary 7-8'!K82</f>
        <v>3840</v>
      </c>
      <c r="D6275" s="14" t="str">
        <f t="shared" si="97"/>
        <v>Error?</v>
      </c>
      <c r="E6275" s="14" t="s">
        <v>209</v>
      </c>
    </row>
    <row r="6276" spans="1:5" x14ac:dyDescent="0.2">
      <c r="A6276">
        <v>6215</v>
      </c>
      <c r="B6276" s="1232">
        <f>'Acct Summary 7-8'!C83</f>
        <v>-2.9302357264004344E-2</v>
      </c>
      <c r="D6276" s="14" t="str">
        <f t="shared" si="97"/>
        <v>Error?</v>
      </c>
      <c r="E6276" s="14" t="s">
        <v>209</v>
      </c>
    </row>
    <row r="6277" spans="1:5" x14ac:dyDescent="0.2">
      <c r="A6277">
        <v>6216</v>
      </c>
      <c r="B6277" s="1232">
        <f>'Acct Summary 7-8'!D83</f>
        <v>-0.23308868564487656</v>
      </c>
      <c r="D6277" s="14" t="str">
        <f t="shared" si="97"/>
        <v>Error?</v>
      </c>
      <c r="E6277" s="14" t="s">
        <v>209</v>
      </c>
    </row>
    <row r="6278" spans="1:5" x14ac:dyDescent="0.2">
      <c r="A6278">
        <v>6217</v>
      </c>
      <c r="B6278" s="1232">
        <f>'Acct Summary 7-8'!E83</f>
        <v>0.97091227236395838</v>
      </c>
      <c r="D6278" s="14" t="str">
        <f t="shared" si="97"/>
        <v>Error?</v>
      </c>
      <c r="E6278" s="14" t="s">
        <v>209</v>
      </c>
    </row>
    <row r="6279" spans="1:5" x14ac:dyDescent="0.2">
      <c r="A6279">
        <v>6218</v>
      </c>
      <c r="B6279" s="1232">
        <f>'Acct Summary 7-8'!F83</f>
        <v>0.30677750683021371</v>
      </c>
      <c r="D6279" s="14" t="str">
        <f t="shared" si="97"/>
        <v>Error?</v>
      </c>
      <c r="E6279" s="14" t="s">
        <v>209</v>
      </c>
    </row>
    <row r="6280" spans="1:5" x14ac:dyDescent="0.2">
      <c r="A6280">
        <v>6219</v>
      </c>
      <c r="B6280" s="1232">
        <f>'Acct Summary 7-8'!G83</f>
        <v>9.8603045378299212E-2</v>
      </c>
      <c r="D6280" s="14" t="str">
        <f t="shared" si="97"/>
        <v>Error?</v>
      </c>
      <c r="E6280" s="14" t="s">
        <v>209</v>
      </c>
    </row>
    <row r="6281" spans="1:5" x14ac:dyDescent="0.2">
      <c r="A6281">
        <v>6220</v>
      </c>
      <c r="B6281" s="1232">
        <f>'Acct Summary 7-8'!H83</f>
        <v>4.9900199600798403E-3</v>
      </c>
      <c r="D6281" s="14" t="str">
        <f t="shared" si="97"/>
        <v>Error?</v>
      </c>
      <c r="E6281" s="14" t="s">
        <v>209</v>
      </c>
    </row>
    <row r="6282" spans="1:5" x14ac:dyDescent="0.2">
      <c r="A6282">
        <v>6221</v>
      </c>
      <c r="B6282" s="1232">
        <f>'Acct Summary 7-8'!I83</f>
        <v>0.4278924243663601</v>
      </c>
      <c r="D6282" s="14" t="str">
        <f t="shared" si="97"/>
        <v>Error?</v>
      </c>
      <c r="E6282" s="14" t="s">
        <v>209</v>
      </c>
    </row>
    <row r="6283" spans="1:5" x14ac:dyDescent="0.2">
      <c r="A6283">
        <v>6222</v>
      </c>
      <c r="B6283" s="1232">
        <f>'Acct Summary 7-8'!J83</f>
        <v>-1.7393521903977679E-2</v>
      </c>
      <c r="D6283" s="14" t="str">
        <f t="shared" si="97"/>
        <v>Error?</v>
      </c>
      <c r="E6283" s="14" t="s">
        <v>209</v>
      </c>
    </row>
    <row r="6284" spans="1:5" x14ac:dyDescent="0.2">
      <c r="A6284">
        <v>6223</v>
      </c>
      <c r="B6284" s="1232">
        <f>'Acct Summary 7-8'!K83</f>
        <v>4.9415443612989569E-3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176414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176414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2724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2724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179138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342175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2274</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412550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2274</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2274</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190460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179138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30643</v>
      </c>
      <c r="D7073" s="14" t="str">
        <f t="shared" si="109"/>
        <v>Error?</v>
      </c>
    </row>
    <row r="7074" spans="1:4" x14ac:dyDescent="0.2">
      <c r="A7074">
        <v>7013</v>
      </c>
      <c r="B7074" s="1232">
        <f>'Expenditures 15-22'!K210</f>
        <v>30643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123512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123512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7990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7990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58958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58958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190460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190460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190460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190460</v>
      </c>
      <c r="D7224" s="14" t="str">
        <f t="shared" si="111"/>
        <v>Error?</v>
      </c>
    </row>
    <row r="7225" spans="1:4" x14ac:dyDescent="0.2">
      <c r="A7225">
        <v>7164</v>
      </c>
      <c r="B7225" s="1232">
        <f>'Expenditures 15-22'!K332</f>
        <v>-11322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39334</v>
      </c>
      <c r="D7246" s="14" t="str">
        <f t="shared" si="112"/>
        <v>Error?</v>
      </c>
    </row>
    <row r="7247" spans="1:4" x14ac:dyDescent="0.2">
      <c r="A7247">
        <f t="shared" si="113"/>
        <v>7186</v>
      </c>
      <c r="B7247" s="1232">
        <f>'Expenditures 15-22'!E7</f>
        <v>27237</v>
      </c>
      <c r="D7247" s="14" t="str">
        <f t="shared" si="112"/>
        <v>Error?</v>
      </c>
    </row>
    <row r="7248" spans="1:4" x14ac:dyDescent="0.2">
      <c r="A7248">
        <f t="shared" si="113"/>
        <v>7187</v>
      </c>
      <c r="B7248" s="1232">
        <f>'Expenditures 15-22'!F7</f>
        <v>3787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17</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865370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1099173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2016-11-01T16:33:58Z</cp:lastPrinted>
  <dcterms:created xsi:type="dcterms:W3CDTF">2003-10-29T19:06:34Z</dcterms:created>
  <dcterms:modified xsi:type="dcterms:W3CDTF">2016-11-07T15:24:50Z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